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/>
  </bookViews>
  <sheets>
    <sheet name="Доходы" sheetId="1" r:id="rId1"/>
    <sheet name="Расходы" sheetId="2" r:id="rId2"/>
    <sheet name="Источники" sheetId="3" r:id="rId3"/>
  </sheets>
  <calcPr calcId="125725"/>
</workbook>
</file>

<file path=xl/calcChain.xml><?xml version="1.0" encoding="utf-8"?>
<calcChain xmlns="http://schemas.openxmlformats.org/spreadsheetml/2006/main">
  <c r="F59" i="2"/>
  <c r="F58" s="1"/>
  <c r="E59"/>
  <c r="E58" s="1"/>
  <c r="G61"/>
  <c r="G60"/>
  <c r="G59" s="1"/>
  <c r="G58" s="1"/>
  <c r="D6" i="1"/>
  <c r="F89" i="2"/>
  <c r="F51"/>
  <c r="G67"/>
  <c r="F66"/>
  <c r="E66"/>
  <c r="F17" i="1"/>
  <c r="G66" i="2" l="1"/>
  <c r="F10"/>
  <c r="E10"/>
  <c r="F68"/>
  <c r="E68"/>
  <c r="G71"/>
  <c r="G77"/>
  <c r="F76"/>
  <c r="E76"/>
  <c r="G70"/>
  <c r="G36"/>
  <c r="G35"/>
  <c r="G34"/>
  <c r="F33"/>
  <c r="E33"/>
  <c r="G76" l="1"/>
  <c r="G33"/>
  <c r="G15" l="1"/>
  <c r="F23" i="1"/>
  <c r="F19" i="2"/>
  <c r="E19"/>
  <c r="G20"/>
  <c r="F48"/>
  <c r="G50"/>
  <c r="E49"/>
  <c r="G49" s="1"/>
  <c r="G26"/>
  <c r="F25"/>
  <c r="E25"/>
  <c r="E24" s="1"/>
  <c r="F22"/>
  <c r="F21" s="1"/>
  <c r="E22"/>
  <c r="E21" s="1"/>
  <c r="G23"/>
  <c r="C6" i="1"/>
  <c r="F81" i="2"/>
  <c r="F78" s="1"/>
  <c r="E81"/>
  <c r="G82"/>
  <c r="G80"/>
  <c r="F79"/>
  <c r="E79"/>
  <c r="E21" i="1"/>
  <c r="F12"/>
  <c r="E44" i="2"/>
  <c r="G19" l="1"/>
  <c r="G25"/>
  <c r="G21"/>
  <c r="F6" i="1"/>
  <c r="G22" i="2"/>
  <c r="F24"/>
  <c r="G24" s="1"/>
  <c r="E78"/>
  <c r="G79"/>
  <c r="F55"/>
  <c r="F54" s="1"/>
  <c r="F53" s="1"/>
  <c r="E55"/>
  <c r="E54" s="1"/>
  <c r="F9"/>
  <c r="E9"/>
  <c r="F11" i="1"/>
  <c r="F63" i="2"/>
  <c r="E63"/>
  <c r="E62" s="1"/>
  <c r="G8"/>
  <c r="G11"/>
  <c r="G12"/>
  <c r="G13"/>
  <c r="G14"/>
  <c r="G16"/>
  <c r="G17"/>
  <c r="G18"/>
  <c r="G29"/>
  <c r="G32"/>
  <c r="G40"/>
  <c r="G41"/>
  <c r="G45"/>
  <c r="G47"/>
  <c r="G52"/>
  <c r="G56"/>
  <c r="G55" s="1"/>
  <c r="G64"/>
  <c r="G69"/>
  <c r="G73"/>
  <c r="G75"/>
  <c r="G83"/>
  <c r="G87"/>
  <c r="G90"/>
  <c r="F72"/>
  <c r="E72"/>
  <c r="E20" i="1"/>
  <c r="E19"/>
  <c r="E18"/>
  <c r="F15"/>
  <c r="F14"/>
  <c r="F7"/>
  <c r="F46" i="2"/>
  <c r="E46"/>
  <c r="E43" s="1"/>
  <c r="F44"/>
  <c r="F31"/>
  <c r="F30" s="1"/>
  <c r="F88"/>
  <c r="E89"/>
  <c r="F86"/>
  <c r="F85" s="1"/>
  <c r="F84" s="1"/>
  <c r="E86"/>
  <c r="F74"/>
  <c r="F65" s="1"/>
  <c r="E74"/>
  <c r="E65" s="1"/>
  <c r="E51"/>
  <c r="E48" s="1"/>
  <c r="F39"/>
  <c r="F38" s="1"/>
  <c r="F37" s="1"/>
  <c r="E39"/>
  <c r="E38" s="1"/>
  <c r="E37" s="1"/>
  <c r="E31"/>
  <c r="E30" s="1"/>
  <c r="E28"/>
  <c r="E27" s="1"/>
  <c r="G27" s="1"/>
  <c r="E57" l="1"/>
  <c r="F7"/>
  <c r="F43"/>
  <c r="F42" s="1"/>
  <c r="E7"/>
  <c r="G48"/>
  <c r="E42"/>
  <c r="G10"/>
  <c r="G63"/>
  <c r="G54"/>
  <c r="G86"/>
  <c r="G43"/>
  <c r="G46"/>
  <c r="F62"/>
  <c r="F57" s="1"/>
  <c r="G89"/>
  <c r="G74"/>
  <c r="G68"/>
  <c r="G62"/>
  <c r="G51"/>
  <c r="G30"/>
  <c r="E53"/>
  <c r="G53" s="1"/>
  <c r="G78"/>
  <c r="G81"/>
  <c r="G72"/>
  <c r="G44"/>
  <c r="G37"/>
  <c r="G39"/>
  <c r="G38"/>
  <c r="G31"/>
  <c r="G28"/>
  <c r="E88"/>
  <c r="G88" s="1"/>
  <c r="E85"/>
  <c r="G85" s="1"/>
  <c r="G42" l="1"/>
  <c r="F6"/>
  <c r="G65"/>
  <c r="E6"/>
  <c r="G9"/>
  <c r="E84"/>
  <c r="G84" s="1"/>
  <c r="G57" l="1"/>
  <c r="G7"/>
  <c r="G6" l="1"/>
</calcChain>
</file>

<file path=xl/sharedStrings.xml><?xml version="1.0" encoding="utf-8"?>
<sst xmlns="http://schemas.openxmlformats.org/spreadsheetml/2006/main" count="247" uniqueCount="154">
  <si>
    <t xml:space="preserve">ДОХОДЫ </t>
  </si>
  <si>
    <t>Наименование показателя</t>
  </si>
  <si>
    <t>Код дохода по БК</t>
  </si>
  <si>
    <t>Утвержденные бюджетные назначения</t>
  </si>
  <si>
    <t>Исполнено</t>
  </si>
  <si>
    <t>Неисполненные назначения</t>
  </si>
  <si>
    <t>Доходы бюджета - Всего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</si>
  <si>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</si>
  <si>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</si>
  <si>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000 1 01 02010 01 0000 110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</si>
  <si>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</si>
  <si>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</si>
  <si>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</si>
  <si>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</si>
  <si>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</si>
  <si>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</si>
  <si>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</si>
  <si>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</si>
  <si>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</si>
  <si>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</si>
  <si>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</si>
  <si>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</si>
  <si>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РАСХОДЫ</t>
  </si>
  <si>
    <t>РПр</t>
  </si>
  <si>
    <t>ЦСР</t>
  </si>
  <si>
    <t>ВР</t>
  </si>
  <si>
    <t>Расходы бюджета - всего</t>
  </si>
  <si>
    <t>Общегосударственные вопросы</t>
  </si>
  <si>
    <t>Функционирование высшего должностного лица субъектов РФ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</si>
  <si>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</si>
  <si>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</si>
  <si>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</si>
  <si>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</si>
  <si>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 ,работ, услуг в сфере информационно-коммуникационных технологий</t>
  </si>
  <si>
    <t>Прочая закупка товаров, работ и услуг для государственных нужд</t>
  </si>
  <si>
    <t>Уплата налога на имущество организаций и земельного налога</t>
  </si>
  <si>
    <t>Уплата прочих налогов, сборов и иных платежей</t>
  </si>
  <si>
    <t>Уплата иных платежей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</si>
  <si>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</si>
  <si>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</si>
  <si>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</si>
  <si>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</si>
  <si>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</si>
  <si>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</si>
  <si>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вневоинская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</si>
  <si>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</si>
  <si>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</si>
  <si>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ЧС и стихийных бедствий природного и техногенного характера</t>
  </si>
  <si>
    <t>Подготовка населения и организаций к действиям чрезвычайной ситуации в мирное и военное время</t>
  </si>
  <si>
    <t>Обеспечение пожарной безопасности</t>
  </si>
  <si>
    <t>Национальная экономика</t>
  </si>
  <si>
    <t>Дорожное хозяйство (дорожное фонды)</t>
  </si>
  <si>
    <t>Жилищно-коммунальное хозяйство</t>
  </si>
  <si>
    <t> Благоустройство</t>
  </si>
  <si>
    <t>Уличное освещение</t>
  </si>
  <si>
    <t> Прочие мероприятия по благоустройству городски округов и поселений</t>
  </si>
  <si>
    <t>244 </t>
  </si>
  <si>
    <t>Иные межбюджетные трансферты</t>
  </si>
  <si>
    <t>Культура</t>
  </si>
  <si>
    <t>Межбюджетные трансферты бюджетам муниципальных районов из бюджетов поселений и межбюджетные трансферты бюджетам поселений  из бюджетов муниципальных районов на осуществление  части полномочий по решению вопросов местного значения</t>
  </si>
  <si>
    <t>Социальная политика</t>
  </si>
  <si>
    <t xml:space="preserve">Пенсионное обеспечение </t>
  </si>
  <si>
    <t>Доплаты к пенсиям государственных служащих субъектов Российской Федерации и муниципальных служащих</t>
  </si>
  <si>
    <t>Пособия и компенсации по публичным нормативным обязательствам</t>
  </si>
  <si>
    <t>Физическая культура</t>
  </si>
  <si>
    <t>540 </t>
  </si>
  <si>
    <t>Результат исполнения бюджета (дефицит / профицит)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</si>
  <si>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</si>
  <si>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</si>
  <si>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</si>
  <si>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</si>
  <si>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</si>
  <si>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</si>
  <si>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</si>
  <si>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</si>
  <si>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</si>
  <si>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</si>
  <si>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</si>
  <si>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0409</t>
  </si>
  <si>
    <t>0500</t>
  </si>
  <si>
    <t>0503</t>
  </si>
  <si>
    <t>0800</t>
  </si>
  <si>
    <t>0801</t>
  </si>
  <si>
    <t>Иные закупки товаров, работ и услуг для обеспечения государственных (муниципальных) нужд</t>
  </si>
  <si>
    <t xml:space="preserve">                                                             </t>
  </si>
  <si>
    <t>Новосибирской области   по источникам финансирования дефицита бюджета</t>
  </si>
  <si>
    <t>Код  БК</t>
  </si>
  <si>
    <t>Источники финансирования дефицита бюджетов - всего</t>
  </si>
  <si>
    <t>Изменение остатков средств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</si>
  <si>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</si>
  <si>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</si>
  <si>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</si>
  <si>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</si>
  <si>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</si>
  <si>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</si>
  <si>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</si>
  <si>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денежных средств бюджетов поселений</t>
  </si>
  <si>
    <t>000 01 05 02 01 10 0000 610</t>
  </si>
  <si>
    <t xml:space="preserve"> ИСПОЛНЕНИЕ </t>
  </si>
  <si>
    <t>бюджета Студеновского сельсовета Карасукского района</t>
  </si>
  <si>
    <t xml:space="preserve"> бюджета Студеновского сельсовета Карасукского района</t>
  </si>
  <si>
    <t>Коммунальное хозяйство</t>
  </si>
  <si>
    <t>0502</t>
  </si>
  <si>
    <t>Благоустройство, содержание мест захоронения</t>
  </si>
  <si>
    <t>Единый сельскохозяйственный налог</t>
  </si>
  <si>
    <t>000 1 05 03010 01 0000 110</t>
  </si>
  <si>
    <t>Иные бюджетные ассигнования</t>
  </si>
  <si>
    <t>000 2 02 35118 10 0000 150</t>
  </si>
  <si>
    <t>000 2 02 29999 10 0000 150</t>
  </si>
  <si>
    <t>Прочие субсидии бюджетам сельских поселений</t>
  </si>
  <si>
    <t>Прочие межбюджетные трансферты, передаваемые бюджетам сельских  поселений</t>
  </si>
  <si>
    <t>000 2 02 49999 10 0000 150</t>
  </si>
  <si>
    <t xml:space="preserve">Прочая закупка товаров, работ и услуг </t>
  </si>
  <si>
    <t>ГП "Культура НСО"</t>
  </si>
  <si>
    <t>Прочая закупка товаров, работ и услуг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</si>
  <si>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</si>
  <si>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</si>
  <si>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0106</t>
  </si>
  <si>
    <t>Обеспечение проведения выборов и рефендумов</t>
  </si>
  <si>
    <t>0107</t>
  </si>
  <si>
    <t>Обеспечение деятельности финансовых, налоговых и таможенных органов и органов финансового  (финансово-бюджетного) надзора)</t>
  </si>
  <si>
    <t>Чрезвычайная ситуация</t>
  </si>
  <si>
    <t>Пожарная безопасность</t>
  </si>
  <si>
    <t>Прочие безвозмездные поступления в бюджеты сельских поселений</t>
  </si>
  <si>
    <t>000 2 07 05030 10 0000 150</t>
  </si>
  <si>
    <t>Закупка энергетических ресурсов</t>
  </si>
  <si>
    <t>Социальное обеспечение и иные выплаты населению</t>
  </si>
  <si>
    <t>Иные выплаты населению</t>
  </si>
  <si>
    <t>99000S0240</t>
  </si>
  <si>
    <t>Софинансирование</t>
  </si>
  <si>
    <t>Инициативные платежи, зачисляемые в бюджеты сельских поселений</t>
  </si>
  <si>
    <t>000 1 17 15030 10 0000 150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</si>
  <si>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</si>
  <si>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</si>
  <si>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</si>
  <si>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</si>
  <si>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на осуществление первичного воинского учета на территориях, где отсутствуют военные комиссариаты в рамках непрограмных расходов федеральных органов исполнительной власти</t>
  </si>
  <si>
    <t xml:space="preserve"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 сле фиксированной прибыли контролируемой иностранной компании) </t>
  </si>
  <si>
    <t>000 1 01 02080 01 0000 110</t>
  </si>
  <si>
    <t>Невыясненные поступления, зачисляемые в бюджеты сельских поселений</t>
  </si>
  <si>
    <t>010 1 17 01050 10 0000 180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</si>
  <si>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возвратаи процентов, начисленных на излишне взысканные суммы</t>
  </si>
  <si>
    <t>010 2 08 05000 10 0000 150</t>
  </si>
  <si>
    <t>Бюджетные инвестиции на приобретение объектов недвижимого имущества в государственную (муниципальную) собственность</t>
  </si>
  <si>
    <t>0501</t>
  </si>
  <si>
    <t>Капитальные вложения в объекты государственной (муниципальной) собственности</t>
  </si>
  <si>
    <t>Жилищное хозяйство</t>
  </si>
  <si>
    <t>Содержание муниципального имущества города</t>
  </si>
  <si>
    <t>Новосибирской области  за 9 месяцев 2024 года</t>
  </si>
  <si>
    <t xml:space="preserve">                 Новосибирской области  за 9 месяцев 2024 года</t>
  </si>
  <si>
    <t>бюджета за 9 месяцев 2024 года</t>
  </si>
  <si>
    <r>
      <t>Приложение 3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к постановлению  администрации                                                                                                      Студеновского сельсовета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01.11.2024 № 91 </t>
    </r>
  </si>
  <si>
    <r>
      <t>Приложение 2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                                    к постановлению администрации                                                                                                       Студеновского сельсовета                                                                   Карасукского района                                                                             Новосибирской области                                                                        от 01.11.2024 № 91    </t>
    </r>
  </si>
  <si>
    <r>
      <t>Приложение 1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к постановлению  администрации                                                                                                       Студеновскогоо сельсовета                                                                      Карасукского района                                                                           Новосибирской области                                                                       от 01.11.2024 № 91      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</si>
</sst>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FFFFFF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7">
    <xf numFmtId="0" fontId="0" fillId="0" borderId="0" xfId="0"/>
    <xf numFmtId="0" fontId="5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wrapText="1"/>
    </xf>
    <xf numFmtId="0" fontId="5" fillId="0" borderId="7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0" fillId="0" borderId="0" xfId="0" applyAlignment="1"/>
    <xf numFmtId="0" fontId="1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5" xfId="0" applyNumberFormat="1" applyFont="1" applyBorder="1" applyAlignment="1">
      <alignment vertical="top" wrapText="1"/>
    </xf>
    <xf numFmtId="49" fontId="8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1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wrapText="1"/>
    </xf>
    <xf numFmtId="2" fontId="5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3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right" vertical="top" wrapText="1"/>
    </xf>
    <xf numFmtId="2" fontId="7" fillId="0" borderId="5" xfId="0" applyNumberFormat="1" applyFont="1" applyBorder="1" applyAlignment="1">
      <alignment horizontal="right" vertical="top" wrapText="1"/>
    </xf>
    <xf numFmtId="0" fontId="1" fillId="0" borderId="0" xfId="0" applyFont="1" applyAlignment="1"/>
    <xf numFmtId="0" fontId="1" fillId="0" borderId="0" xfId="0" applyFont="1" applyBorder="1" applyAlignment="1">
      <alignment horizontal="right" vertical="top" wrapText="1"/>
    </xf>
    <xf numFmtId="2" fontId="7" fillId="0" borderId="7" xfId="0" applyNumberFormat="1" applyFont="1" applyBorder="1" applyAlignment="1">
      <alignment horizontal="right" vertical="top" wrapText="1"/>
    </xf>
    <xf numFmtId="0" fontId="5" fillId="0" borderId="10" xfId="0" applyFont="1" applyBorder="1" applyAlignment="1">
      <alignment vertical="top" wrapText="1"/>
    </xf>
    <xf numFmtId="49" fontId="5" fillId="0" borderId="8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2" fontId="7" fillId="0" borderId="8" xfId="0" applyNumberFormat="1" applyFont="1" applyBorder="1" applyAlignment="1">
      <alignment horizontal="right" vertical="top" wrapText="1"/>
    </xf>
    <xf numFmtId="0" fontId="5" fillId="0" borderId="12" xfId="0" applyFont="1" applyBorder="1" applyAlignment="1">
      <alignment vertical="top" wrapText="1"/>
    </xf>
    <xf numFmtId="49" fontId="5" fillId="0" borderId="11" xfId="0" applyNumberFormat="1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2" fontId="6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0" fillId="0" borderId="7" xfId="0" applyBorder="1"/>
    <xf numFmtId="2" fontId="6" fillId="0" borderId="0" xfId="0" applyNumberFormat="1" applyFont="1" applyBorder="1" applyAlignment="1">
      <alignment horizontal="right" vertical="top" wrapText="1"/>
    </xf>
    <xf numFmtId="0" fontId="12" fillId="0" borderId="5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vertical="top" wrapText="1"/>
    </xf>
    <xf numFmtId="2" fontId="6" fillId="0" borderId="7" xfId="0" applyNumberFormat="1" applyFont="1" applyBorder="1" applyAlignment="1">
      <alignment horizontal="right" vertical="top" wrapText="1"/>
    </xf>
    <xf numFmtId="49" fontId="14" fillId="0" borderId="13" xfId="1" applyNumberFormat="1" applyFont="1" applyFill="1" applyBorder="1" applyAlignment="1">
      <alignment horizontal="left" vertical="center" wrapText="1"/>
    </xf>
    <xf numFmtId="4" fontId="14" fillId="0" borderId="7" xfId="3" applyNumberFormat="1" applyFont="1" applyFill="1" applyBorder="1" applyAlignment="1">
      <alignment horizontal="center" vertical="top" wrapText="1"/>
    </xf>
    <xf numFmtId="4" fontId="14" fillId="0" borderId="14" xfId="0" applyNumberFormat="1" applyFont="1" applyFill="1" applyBorder="1" applyAlignment="1">
      <alignment horizontal="center" vertical="top" wrapText="1"/>
    </xf>
    <xf numFmtId="4" fontId="14" fillId="0" borderId="15" xfId="0" applyNumberFormat="1" applyFont="1" applyFill="1" applyBorder="1" applyAlignment="1">
      <alignment horizontal="right" vertical="center" wrapText="1"/>
    </xf>
    <xf numFmtId="49" fontId="14" fillId="0" borderId="7" xfId="2" applyNumberFormat="1" applyFont="1" applyFill="1" applyBorder="1" applyAlignment="1">
      <alignment horizontal="left" vertical="top" wrapText="1"/>
    </xf>
    <xf numFmtId="0" fontId="15" fillId="0" borderId="16" xfId="4" applyNumberFormat="1" applyFont="1" applyFill="1" applyBorder="1" applyAlignment="1">
      <alignment horizontal="left" vertical="center" wrapText="1"/>
    </xf>
    <xf numFmtId="2" fontId="6" fillId="0" borderId="7" xfId="0" applyNumberFormat="1" applyFont="1" applyBorder="1" applyAlignment="1">
      <alignment horizontal="right" vertical="top" wrapText="1"/>
    </xf>
    <xf numFmtId="2" fontId="6" fillId="0" borderId="7" xfId="0" applyNumberFormat="1" applyFont="1" applyBorder="1" applyAlignment="1">
      <alignment horizontal="right" vertical="top" wrapText="1"/>
    </xf>
    <xf numFmtId="0" fontId="14" fillId="0" borderId="16" xfId="0" applyNumberFormat="1" applyFont="1" applyFill="1" applyBorder="1" applyAlignment="1">
      <alignment horizontal="left" vertical="center" wrapText="1"/>
    </xf>
    <xf numFmtId="49" fontId="14" fillId="0" borderId="17" xfId="0" applyNumberFormat="1" applyFont="1" applyFill="1" applyBorder="1" applyAlignment="1">
      <alignment horizontal="right" vertical="center" wrapText="1"/>
    </xf>
    <xf numFmtId="2" fontId="6" fillId="0" borderId="14" xfId="0" applyNumberFormat="1" applyFont="1" applyBorder="1" applyAlignment="1">
      <alignment horizontal="right" vertical="top" wrapText="1"/>
    </xf>
    <xf numFmtId="2" fontId="6" fillId="0" borderId="15" xfId="0" applyNumberFormat="1" applyFont="1" applyBorder="1" applyAlignment="1">
      <alignment horizontal="right" vertical="top" wrapText="1"/>
    </xf>
    <xf numFmtId="0" fontId="14" fillId="0" borderId="17" xfId="5" applyNumberFormat="1" applyFont="1" applyFill="1" applyBorder="1" applyAlignment="1">
      <alignment horizontal="left" vertical="center" wrapText="1"/>
    </xf>
    <xf numFmtId="49" fontId="14" fillId="0" borderId="7" xfId="6" applyNumberFormat="1" applyFont="1" applyFill="1" applyBorder="1" applyAlignment="1">
      <alignment horizontal="right" vertical="center" wrapText="1"/>
    </xf>
    <xf numFmtId="0" fontId="6" fillId="0" borderId="19" xfId="0" applyFont="1" applyBorder="1" applyAlignment="1">
      <alignment vertical="top" wrapText="1"/>
    </xf>
    <xf numFmtId="49" fontId="14" fillId="0" borderId="7" xfId="8" applyNumberFormat="1" applyFont="1" applyFill="1" applyBorder="1" applyAlignment="1">
      <alignment horizontal="right" vertical="center" wrapText="1"/>
    </xf>
    <xf numFmtId="0" fontId="14" fillId="0" borderId="7" xfId="7" applyNumberFormat="1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vertical="top" wrapText="1"/>
    </xf>
    <xf numFmtId="0" fontId="15" fillId="0" borderId="16" xfId="9" applyNumberFormat="1" applyFont="1" applyFill="1" applyBorder="1" applyAlignment="1">
      <alignment horizontal="left" vertical="center" wrapText="1"/>
    </xf>
    <xf numFmtId="0" fontId="15" fillId="0" borderId="16" xfId="10" applyNumberFormat="1" applyFont="1" applyFill="1" applyBorder="1" applyAlignment="1">
      <alignment horizontal="left" vertical="center" wrapText="1"/>
    </xf>
    <xf numFmtId="0" fontId="15" fillId="0" borderId="16" xfId="11" applyNumberFormat="1" applyFont="1" applyFill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2" fontId="7" fillId="0" borderId="18" xfId="0" applyNumberFormat="1" applyFont="1" applyBorder="1" applyAlignment="1">
      <alignment horizontal="right" vertical="top" wrapText="1"/>
    </xf>
    <xf numFmtId="2" fontId="7" fillId="0" borderId="4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2" fontId="7" fillId="0" borderId="2" xfId="0" applyNumberFormat="1" applyFont="1" applyBorder="1" applyAlignment="1">
      <alignment horizontal="right" vertical="top" wrapText="1"/>
    </xf>
    <xf numFmtId="0" fontId="14" fillId="0" borderId="16" xfId="12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2" fontId="6" fillId="0" borderId="7" xfId="0" applyNumberFormat="1" applyFont="1" applyBorder="1" applyAlignment="1">
      <alignment horizontal="right" vertical="top" wrapText="1"/>
    </xf>
    <xf numFmtId="2" fontId="5" fillId="0" borderId="7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3">
    <cellStyle name="Обычный" xfId="0" builtinId="0"/>
    <cellStyle name="Обычный 10" xfId="11"/>
    <cellStyle name="Обычный 11" xfId="12"/>
    <cellStyle name="Обычный 2" xfId="4"/>
    <cellStyle name="Обычный 21" xfId="1"/>
    <cellStyle name="Обычный 22" xfId="2"/>
    <cellStyle name="Обычный 23" xfId="3"/>
    <cellStyle name="Обычный 3" xfId="5"/>
    <cellStyle name="Обычный 4" xfId="6"/>
    <cellStyle name="Обычный 5" xfId="7"/>
    <cellStyle name="Обычный 6" xfId="8"/>
    <cellStyle name="Обычный 7" xfId="9"/>
    <cellStyle name="Обычный 9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topLeftCell="A16" workbookViewId="0">
      <selection activeCell="J3" sqref="J3"/>
    </sheetView>
  </sheetViews>
  <sheetFormatPr defaultRowHeight="15"/>
  <cols>
    <col min="1" max="1" width="21.28515625" customWidth="1"/>
    <col min="2" max="2" width="20.7109375" customWidth="1"/>
    <col min="3" max="3" width="13.5703125" customWidth="1"/>
    <col min="4" max="4" width="12.5703125" customWidth="1"/>
    <col min="5" max="5" width="3.42578125" hidden="1" customWidth="1"/>
    <col min="6" max="6" width="13.28515625" customWidth="1"/>
  </cols>
  <sheetData>
    <row r="1" spans="1:6" ht="96" customHeight="1">
      <c r="C1" s="86" t="s">
        <v>153</v>
      </c>
      <c r="D1" s="86"/>
      <c r="E1" s="86"/>
      <c r="F1" s="86"/>
    </row>
    <row r="2" spans="1:6" ht="18.75">
      <c r="A2" s="87" t="s">
        <v>0</v>
      </c>
      <c r="B2" s="87"/>
      <c r="C2" s="87"/>
      <c r="D2" s="87"/>
      <c r="E2" s="87"/>
      <c r="F2" s="87"/>
    </row>
    <row r="3" spans="1:6" ht="18.75">
      <c r="A3" s="88" t="s">
        <v>99</v>
      </c>
      <c r="B3" s="88"/>
      <c r="C3" s="88"/>
      <c r="D3" s="88"/>
      <c r="E3" s="88"/>
      <c r="F3" s="88"/>
    </row>
    <row r="4" spans="1:6" ht="18.75">
      <c r="A4" s="89" t="s">
        <v>148</v>
      </c>
      <c r="B4" s="89"/>
      <c r="C4" s="89"/>
      <c r="D4" s="89"/>
      <c r="E4" s="89"/>
      <c r="F4" s="89"/>
    </row>
    <row r="5" spans="1:6" ht="33">
      <c r="A5" s="5" t="s">
        <v>1</v>
      </c>
      <c r="B5" s="5" t="s">
        <v>2</v>
      </c>
      <c r="C5" s="5" t="s">
        <v>3</v>
      </c>
      <c r="D5" s="92" t="s">
        <v>4</v>
      </c>
      <c r="E5" s="92"/>
      <c r="F5" s="5" t="s">
        <v>5</v>
      </c>
    </row>
    <row r="6" spans="1:6" ht="25.5">
      <c r="A6" s="6" t="s">
        <v>6</v>
      </c>
      <c r="B6" s="9" t="s">
        <v>7</v>
      </c>
      <c r="C6" s="29">
        <f>SUM(C7:C24)</f>
        <v>8133524</v>
      </c>
      <c r="D6" s="91">
        <f>D7+D8+D9+D11+D12+D13+D14+D15+D18+D19+D20+D21+D23+D24+D17+D10+D16+D22</f>
        <v>5440604.3500000006</v>
      </c>
      <c r="E6" s="91"/>
      <c r="F6" s="29">
        <f>C6-D6</f>
        <v>2692919.6499999994</v>
      </c>
    </row>
    <row r="7" spans="1:6" ht="144">
      <c r="A7" s="7" t="s">
        <v>8</v>
      </c>
      <c r="B7" s="8" t="s">
        <v>9</v>
      </c>
      <c r="C7" s="30">
        <v>900600</v>
      </c>
      <c r="D7" s="90">
        <v>519243.39</v>
      </c>
      <c r="E7" s="90"/>
      <c r="F7" s="38">
        <f t="shared" ref="F7:F17" si="0">C7-D7</f>
        <v>381356.61</v>
      </c>
    </row>
    <row r="8" spans="1:6" ht="220.5" customHeight="1">
      <c r="A8" s="7" t="s">
        <v>10</v>
      </c>
      <c r="B8" s="8" t="s">
        <v>11</v>
      </c>
      <c r="C8" s="30">
        <v>0</v>
      </c>
      <c r="D8" s="90">
        <v>411.6</v>
      </c>
      <c r="E8" s="90"/>
      <c r="F8" s="38">
        <v>0</v>
      </c>
    </row>
    <row r="9" spans="1:6" ht="93" customHeight="1">
      <c r="A9" s="7" t="s">
        <v>12</v>
      </c>
      <c r="B9" s="8" t="s">
        <v>13</v>
      </c>
      <c r="C9" s="50">
        <v>0</v>
      </c>
      <c r="D9" s="50">
        <v>2161.3000000000002</v>
      </c>
      <c r="E9" s="50"/>
      <c r="F9" s="38">
        <v>0</v>
      </c>
    </row>
    <row r="10" spans="1:6" ht="201" customHeight="1">
      <c r="A10" s="65" t="s">
        <v>137</v>
      </c>
      <c r="B10" s="66" t="s">
        <v>138</v>
      </c>
      <c r="C10" s="63">
        <v>0</v>
      </c>
      <c r="D10" s="63">
        <v>0</v>
      </c>
      <c r="E10" s="63"/>
      <c r="F10" s="38">
        <v>0</v>
      </c>
    </row>
    <row r="11" spans="1:6" ht="36">
      <c r="A11" s="8" t="s">
        <v>104</v>
      </c>
      <c r="B11" s="8" t="s">
        <v>105</v>
      </c>
      <c r="C11" s="48">
        <v>69700</v>
      </c>
      <c r="D11" s="48">
        <v>65186.5</v>
      </c>
      <c r="E11" s="48"/>
      <c r="F11" s="38">
        <f>C11-D11</f>
        <v>4513.5</v>
      </c>
    </row>
    <row r="12" spans="1:6" ht="77.25" customHeight="1">
      <c r="A12" s="8" t="s">
        <v>14</v>
      </c>
      <c r="B12" s="8" t="s">
        <v>15</v>
      </c>
      <c r="C12" s="30">
        <v>43500</v>
      </c>
      <c r="D12" s="90">
        <v>14852.76</v>
      </c>
      <c r="E12" s="90"/>
      <c r="F12" s="38">
        <f>C12-D12</f>
        <v>28647.239999999998</v>
      </c>
    </row>
    <row r="13" spans="1:6" ht="61.5" customHeight="1">
      <c r="A13" s="8" t="s">
        <v>16</v>
      </c>
      <c r="B13" s="8" t="s">
        <v>17</v>
      </c>
      <c r="C13" s="30">
        <v>633100</v>
      </c>
      <c r="D13" s="90">
        <v>331159.7</v>
      </c>
      <c r="E13" s="90"/>
      <c r="F13" s="38">
        <v>0</v>
      </c>
    </row>
    <row r="14" spans="1:6" ht="71.25" customHeight="1">
      <c r="A14" s="8" t="s">
        <v>18</v>
      </c>
      <c r="B14" s="8" t="s">
        <v>19</v>
      </c>
      <c r="C14" s="30">
        <v>180000</v>
      </c>
      <c r="D14" s="90">
        <v>106137.17</v>
      </c>
      <c r="E14" s="90"/>
      <c r="F14" s="38">
        <f t="shared" si="0"/>
        <v>73862.83</v>
      </c>
    </row>
    <row r="15" spans="1:6" ht="113.25" customHeight="1">
      <c r="A15" s="8" t="s">
        <v>20</v>
      </c>
      <c r="B15" s="8" t="s">
        <v>21</v>
      </c>
      <c r="C15" s="30">
        <v>0</v>
      </c>
      <c r="D15" s="90">
        <v>11952</v>
      </c>
      <c r="E15" s="90"/>
      <c r="F15" s="38">
        <f t="shared" si="0"/>
        <v>-11952</v>
      </c>
    </row>
    <row r="16" spans="1:6" ht="61.5" customHeight="1">
      <c r="A16" s="69" t="s">
        <v>139</v>
      </c>
      <c r="B16" s="70" t="s">
        <v>140</v>
      </c>
      <c r="C16" s="67">
        <v>0</v>
      </c>
      <c r="D16" s="67">
        <v>0</v>
      </c>
      <c r="E16" s="68"/>
      <c r="F16" s="64">
        <v>0</v>
      </c>
    </row>
    <row r="17" spans="1:7" ht="49.5" customHeight="1">
      <c r="A17" s="57" t="s">
        <v>130</v>
      </c>
      <c r="B17" s="61" t="s">
        <v>131</v>
      </c>
      <c r="C17" s="58">
        <v>98000</v>
      </c>
      <c r="D17" s="59">
        <v>80200.69</v>
      </c>
      <c r="E17" s="60"/>
      <c r="F17" s="38">
        <f t="shared" si="0"/>
        <v>17799.309999999998</v>
      </c>
    </row>
    <row r="18" spans="1:7" ht="49.5" customHeight="1">
      <c r="A18" s="8" t="s">
        <v>133</v>
      </c>
      <c r="B18" s="8" t="s">
        <v>134</v>
      </c>
      <c r="C18" s="30">
        <v>3700200</v>
      </c>
      <c r="D18" s="30">
        <v>2704595.52</v>
      </c>
      <c r="E18" s="90">
        <f>C18-D18</f>
        <v>995604.47999999998</v>
      </c>
      <c r="F18" s="90"/>
    </row>
    <row r="19" spans="1:7" ht="84" customHeight="1">
      <c r="A19" s="8" t="s">
        <v>135</v>
      </c>
      <c r="B19" s="8" t="s">
        <v>107</v>
      </c>
      <c r="C19" s="30">
        <v>166424</v>
      </c>
      <c r="D19" s="30">
        <v>126084</v>
      </c>
      <c r="E19" s="90">
        <f>C19-D19</f>
        <v>40340</v>
      </c>
      <c r="F19" s="90"/>
    </row>
    <row r="20" spans="1:7" ht="132" customHeight="1">
      <c r="A20" s="8" t="s">
        <v>109</v>
      </c>
      <c r="B20" s="8" t="s">
        <v>108</v>
      </c>
      <c r="C20" s="30">
        <v>875000</v>
      </c>
      <c r="D20" s="30">
        <v>578619.72</v>
      </c>
      <c r="E20" s="90">
        <f>C20-D20</f>
        <v>296380.28000000003</v>
      </c>
      <c r="F20" s="90"/>
    </row>
    <row r="21" spans="1:7" ht="48">
      <c r="A21" s="8" t="s">
        <v>110</v>
      </c>
      <c r="B21" s="8" t="s">
        <v>111</v>
      </c>
      <c r="C21" s="49">
        <v>1467000</v>
      </c>
      <c r="D21" s="49">
        <v>900000</v>
      </c>
      <c r="E21" s="90">
        <f>C21-D21</f>
        <v>567000</v>
      </c>
      <c r="F21" s="90"/>
    </row>
    <row r="22" spans="1:7" ht="177.75" customHeight="1">
      <c r="A22" s="73" t="s">
        <v>141</v>
      </c>
      <c r="B22" s="72" t="s">
        <v>142</v>
      </c>
      <c r="C22" s="67">
        <v>0</v>
      </c>
      <c r="D22" s="64">
        <v>0</v>
      </c>
      <c r="E22" s="64"/>
      <c r="F22" s="64">
        <v>0</v>
      </c>
    </row>
    <row r="23" spans="1:7" ht="36">
      <c r="A23" s="71" t="s">
        <v>123</v>
      </c>
      <c r="B23" s="71" t="s">
        <v>124</v>
      </c>
      <c r="C23" s="56">
        <v>0</v>
      </c>
      <c r="D23" s="56">
        <v>0</v>
      </c>
      <c r="E23" s="56"/>
      <c r="F23" s="56">
        <f>D23-E23</f>
        <v>0</v>
      </c>
    </row>
    <row r="24" spans="1:7" ht="84">
      <c r="A24" s="8" t="s">
        <v>115</v>
      </c>
      <c r="B24" s="8" t="s">
        <v>116</v>
      </c>
      <c r="C24" s="50">
        <v>0</v>
      </c>
      <c r="D24" s="50">
        <v>0</v>
      </c>
      <c r="E24" s="51"/>
      <c r="F24" s="50">
        <v>0</v>
      </c>
      <c r="G24" s="52"/>
    </row>
  </sheetData>
  <mergeCells count="16">
    <mergeCell ref="E18:F18"/>
    <mergeCell ref="D15:E15"/>
    <mergeCell ref="D5:E5"/>
    <mergeCell ref="E19:F19"/>
    <mergeCell ref="E21:F21"/>
    <mergeCell ref="E20:F20"/>
    <mergeCell ref="D13:E13"/>
    <mergeCell ref="D14:E14"/>
    <mergeCell ref="C1:F1"/>
    <mergeCell ref="A2:F2"/>
    <mergeCell ref="A3:F3"/>
    <mergeCell ref="A4:F4"/>
    <mergeCell ref="D12:E12"/>
    <mergeCell ref="D6:E6"/>
    <mergeCell ref="D7:E7"/>
    <mergeCell ref="D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1"/>
  <sheetViews>
    <sheetView zoomScaleNormal="100" workbookViewId="0">
      <selection activeCell="K8" sqref="K8"/>
    </sheetView>
  </sheetViews>
  <sheetFormatPr defaultRowHeight="15"/>
  <cols>
    <col min="1" max="1" width="21.5703125" customWidth="1"/>
    <col min="2" max="2" width="7.28515625" customWidth="1"/>
    <col min="3" max="3" width="11" customWidth="1"/>
    <col min="4" max="4" width="4.5703125" customWidth="1"/>
    <col min="5" max="5" width="12.85546875" customWidth="1"/>
    <col min="6" max="6" width="12.42578125" customWidth="1"/>
    <col min="7" max="7" width="14.140625" bestFit="1" customWidth="1"/>
  </cols>
  <sheetData>
    <row r="1" spans="1:7" ht="115.5" customHeight="1">
      <c r="C1" s="86" t="s">
        <v>152</v>
      </c>
      <c r="D1" s="86"/>
      <c r="E1" s="86"/>
      <c r="F1" s="86"/>
      <c r="G1" s="86"/>
    </row>
    <row r="2" spans="1:7" ht="18.75" customHeight="1">
      <c r="A2" s="87" t="s">
        <v>22</v>
      </c>
      <c r="B2" s="87"/>
      <c r="C2" s="87"/>
      <c r="D2" s="87"/>
      <c r="E2" s="87"/>
      <c r="F2" s="87"/>
      <c r="G2" s="87"/>
    </row>
    <row r="3" spans="1:7" ht="18.75" customHeight="1">
      <c r="A3" s="88" t="s">
        <v>100</v>
      </c>
      <c r="B3" s="88"/>
      <c r="C3" s="88"/>
      <c r="D3" s="88"/>
      <c r="E3" s="88"/>
      <c r="F3" s="88"/>
      <c r="G3" s="88"/>
    </row>
    <row r="4" spans="1:7" ht="19.5" customHeight="1" thickBot="1">
      <c r="A4" s="19" t="s">
        <v>149</v>
      </c>
      <c r="B4" s="19"/>
      <c r="C4" s="19"/>
      <c r="D4" s="19"/>
      <c r="E4" s="20"/>
      <c r="F4" s="20"/>
      <c r="G4" s="20"/>
    </row>
    <row r="5" spans="1:7" ht="37.5" thickBot="1">
      <c r="A5" s="10" t="s">
        <v>1</v>
      </c>
      <c r="B5" s="11" t="s">
        <v>23</v>
      </c>
      <c r="C5" s="11" t="s">
        <v>24</v>
      </c>
      <c r="D5" s="11" t="s">
        <v>25</v>
      </c>
      <c r="E5" s="31" t="s">
        <v>3</v>
      </c>
      <c r="F5" s="32" t="s">
        <v>4</v>
      </c>
      <c r="G5" s="32" t="s">
        <v>5</v>
      </c>
    </row>
    <row r="6" spans="1:7" ht="26.25" thickBot="1">
      <c r="A6" s="1" t="s">
        <v>26</v>
      </c>
      <c r="B6" s="21"/>
      <c r="C6" s="3"/>
      <c r="D6" s="3"/>
      <c r="E6" s="33">
        <f>E7+E37+E42+E53+E57+E78+E84+E88</f>
        <v>8989024</v>
      </c>
      <c r="F6" s="33">
        <f>F7+F37+F42+F53+F57+F78+F84+F88</f>
        <v>6125979.0600000005</v>
      </c>
      <c r="G6" s="33">
        <f>G7+G37+G42+G53+G57+G78+G88+G84</f>
        <v>2863044.94</v>
      </c>
    </row>
    <row r="7" spans="1:7" ht="26.25" thickBot="1">
      <c r="A7" s="1" t="s">
        <v>27</v>
      </c>
      <c r="B7" s="21" t="s">
        <v>67</v>
      </c>
      <c r="C7" s="3"/>
      <c r="D7" s="3"/>
      <c r="E7" s="33">
        <f>E8+E9+E27+E30+E21+E24</f>
        <v>5108790</v>
      </c>
      <c r="F7" s="33">
        <f>F8+F9+F27+F30+F21+F24</f>
        <v>3194444.57</v>
      </c>
      <c r="G7" s="33">
        <f t="shared" ref="G7:G90" si="0">E7-F7</f>
        <v>1914345.4300000002</v>
      </c>
    </row>
    <row r="8" spans="1:7" ht="77.25" thickBot="1">
      <c r="A8" s="12" t="s">
        <v>28</v>
      </c>
      <c r="B8" s="22" t="s">
        <v>68</v>
      </c>
      <c r="C8" s="14">
        <v>9900010203</v>
      </c>
      <c r="D8" s="13">
        <v>120</v>
      </c>
      <c r="E8" s="34">
        <v>1088109</v>
      </c>
      <c r="F8" s="34">
        <v>813425.82</v>
      </c>
      <c r="G8" s="34">
        <f>E8-F8</f>
        <v>274683.18000000005</v>
      </c>
    </row>
    <row r="9" spans="1:7" ht="126.75" customHeight="1" thickBot="1">
      <c r="A9" s="12" t="s">
        <v>29</v>
      </c>
      <c r="B9" s="22" t="s">
        <v>69</v>
      </c>
      <c r="C9" s="2"/>
      <c r="D9" s="2"/>
      <c r="E9" s="34">
        <f>E10+E19</f>
        <v>3950681</v>
      </c>
      <c r="F9" s="34">
        <f>F10+F19</f>
        <v>2337018.75</v>
      </c>
      <c r="G9" s="34">
        <f t="shared" si="0"/>
        <v>1613662.25</v>
      </c>
    </row>
    <row r="10" spans="1:7" ht="15.75" thickBot="1">
      <c r="A10" s="15" t="s">
        <v>30</v>
      </c>
      <c r="B10" s="23" t="s">
        <v>69</v>
      </c>
      <c r="C10" s="4">
        <v>9900010204</v>
      </c>
      <c r="D10" s="16"/>
      <c r="E10" s="35">
        <f>E11+E13+E14+E16+E17+E18+E15</f>
        <v>3950681</v>
      </c>
      <c r="F10" s="35">
        <f>F11+F13+F14+F16+F17+F18+F15</f>
        <v>2337018.75</v>
      </c>
      <c r="G10" s="35">
        <f>G11+G13+G14+G16+G17+G18</f>
        <v>1488227.87</v>
      </c>
    </row>
    <row r="11" spans="1:7" ht="27.75" customHeight="1" thickBot="1">
      <c r="A11" s="15" t="s">
        <v>31</v>
      </c>
      <c r="B11" s="23" t="s">
        <v>69</v>
      </c>
      <c r="C11" s="4">
        <v>9900010204</v>
      </c>
      <c r="D11" s="16">
        <v>120</v>
      </c>
      <c r="E11" s="35">
        <v>2922840</v>
      </c>
      <c r="F11" s="35">
        <v>1870557.47</v>
      </c>
      <c r="G11" s="35">
        <f t="shared" si="0"/>
        <v>1052282.53</v>
      </c>
    </row>
    <row r="12" spans="1:7" ht="0.75" hidden="1" customHeight="1" thickBot="1">
      <c r="A12" s="15" t="s">
        <v>32</v>
      </c>
      <c r="B12" s="23" t="s">
        <v>69</v>
      </c>
      <c r="C12" s="4">
        <v>9900010204</v>
      </c>
      <c r="D12" s="16">
        <v>122</v>
      </c>
      <c r="E12" s="35"/>
      <c r="F12" s="35"/>
      <c r="G12" s="35">
        <f t="shared" si="0"/>
        <v>0</v>
      </c>
    </row>
    <row r="13" spans="1:7" ht="64.5" thickBot="1">
      <c r="A13" s="15" t="s">
        <v>33</v>
      </c>
      <c r="B13" s="23" t="s">
        <v>69</v>
      </c>
      <c r="C13" s="4">
        <v>9900010204</v>
      </c>
      <c r="D13" s="16">
        <v>242</v>
      </c>
      <c r="E13" s="35">
        <v>266500</v>
      </c>
      <c r="F13" s="35">
        <v>132714.03</v>
      </c>
      <c r="G13" s="35">
        <f t="shared" si="0"/>
        <v>133785.97</v>
      </c>
    </row>
    <row r="14" spans="1:7" ht="48" customHeight="1" thickBot="1">
      <c r="A14" s="15" t="s">
        <v>34</v>
      </c>
      <c r="B14" s="23" t="s">
        <v>69</v>
      </c>
      <c r="C14" s="4">
        <v>9900010204</v>
      </c>
      <c r="D14" s="16">
        <v>244</v>
      </c>
      <c r="E14" s="35">
        <v>441041</v>
      </c>
      <c r="F14" s="35">
        <v>181665.63</v>
      </c>
      <c r="G14" s="35">
        <f t="shared" si="0"/>
        <v>259375.37</v>
      </c>
    </row>
    <row r="15" spans="1:7" ht="48" customHeight="1" thickBot="1">
      <c r="A15" s="15" t="s">
        <v>125</v>
      </c>
      <c r="B15" s="23" t="s">
        <v>69</v>
      </c>
      <c r="C15" s="4">
        <v>9900010204</v>
      </c>
      <c r="D15" s="16">
        <v>247</v>
      </c>
      <c r="E15" s="35">
        <v>260300</v>
      </c>
      <c r="F15" s="35">
        <v>134865.62</v>
      </c>
      <c r="G15" s="35">
        <f t="shared" ref="G15" si="1">E15-F15</f>
        <v>125434.38</v>
      </c>
    </row>
    <row r="16" spans="1:7" ht="45.75" customHeight="1" thickBot="1">
      <c r="A16" s="15" t="s">
        <v>35</v>
      </c>
      <c r="B16" s="23" t="s">
        <v>69</v>
      </c>
      <c r="C16" s="4">
        <v>9900010204</v>
      </c>
      <c r="D16" s="16">
        <v>851</v>
      </c>
      <c r="E16" s="35">
        <v>33200</v>
      </c>
      <c r="F16" s="35">
        <v>2084</v>
      </c>
      <c r="G16" s="35">
        <f t="shared" si="0"/>
        <v>31116</v>
      </c>
    </row>
    <row r="17" spans="1:7" ht="28.5" customHeight="1" thickBot="1">
      <c r="A17" s="15" t="s">
        <v>36</v>
      </c>
      <c r="B17" s="23" t="s">
        <v>69</v>
      </c>
      <c r="C17" s="4">
        <v>9900010204</v>
      </c>
      <c r="D17" s="16">
        <v>852</v>
      </c>
      <c r="E17" s="35">
        <v>17000</v>
      </c>
      <c r="F17" s="35">
        <v>10132</v>
      </c>
      <c r="G17" s="35">
        <f t="shared" si="0"/>
        <v>6868</v>
      </c>
    </row>
    <row r="18" spans="1:7" ht="17.25" customHeight="1" thickBot="1">
      <c r="A18" s="15" t="s">
        <v>37</v>
      </c>
      <c r="B18" s="23" t="s">
        <v>69</v>
      </c>
      <c r="C18" s="4">
        <v>9900010204</v>
      </c>
      <c r="D18" s="16">
        <v>853</v>
      </c>
      <c r="E18" s="35">
        <v>9800</v>
      </c>
      <c r="F18" s="35">
        <v>5000</v>
      </c>
      <c r="G18" s="35">
        <f t="shared" si="0"/>
        <v>4800</v>
      </c>
    </row>
    <row r="19" spans="1:7" ht="31.5" customHeight="1" thickBot="1">
      <c r="A19" s="15" t="s">
        <v>57</v>
      </c>
      <c r="B19" s="23" t="s">
        <v>69</v>
      </c>
      <c r="C19" s="4">
        <v>9900081520</v>
      </c>
      <c r="D19" s="16"/>
      <c r="E19" s="35">
        <f>E20</f>
        <v>0</v>
      </c>
      <c r="F19" s="35">
        <f>F20</f>
        <v>0</v>
      </c>
      <c r="G19" s="35">
        <f t="shared" si="0"/>
        <v>0</v>
      </c>
    </row>
    <row r="20" spans="1:7" ht="33" customHeight="1" thickBot="1">
      <c r="A20" s="15" t="s">
        <v>57</v>
      </c>
      <c r="B20" s="23" t="s">
        <v>69</v>
      </c>
      <c r="C20" s="4">
        <v>9900081520</v>
      </c>
      <c r="D20" s="16">
        <v>540</v>
      </c>
      <c r="E20" s="35">
        <v>0</v>
      </c>
      <c r="F20" s="35">
        <v>0</v>
      </c>
      <c r="G20" s="35">
        <f t="shared" si="0"/>
        <v>0</v>
      </c>
    </row>
    <row r="21" spans="1:7" ht="88.5" customHeight="1" thickBot="1">
      <c r="A21" s="12" t="s">
        <v>120</v>
      </c>
      <c r="B21" s="22" t="s">
        <v>117</v>
      </c>
      <c r="C21" s="14"/>
      <c r="D21" s="13"/>
      <c r="E21" s="34">
        <f>E22</f>
        <v>40000</v>
      </c>
      <c r="F21" s="34">
        <f>F22</f>
        <v>20000</v>
      </c>
      <c r="G21" s="34">
        <f t="shared" ref="G21" si="2">E21-F21</f>
        <v>20000</v>
      </c>
    </row>
    <row r="22" spans="1:7" ht="17.25" customHeight="1" thickBot="1">
      <c r="A22" s="15" t="s">
        <v>57</v>
      </c>
      <c r="B22" s="23" t="s">
        <v>117</v>
      </c>
      <c r="C22" s="4">
        <v>9900081520</v>
      </c>
      <c r="D22" s="16"/>
      <c r="E22" s="35">
        <f>E23</f>
        <v>40000</v>
      </c>
      <c r="F22" s="35">
        <f>F23</f>
        <v>20000</v>
      </c>
      <c r="G22" s="35">
        <f t="shared" si="0"/>
        <v>20000</v>
      </c>
    </row>
    <row r="23" spans="1:7" ht="17.25" customHeight="1" thickBot="1">
      <c r="A23" s="15" t="s">
        <v>57</v>
      </c>
      <c r="B23" s="23" t="s">
        <v>117</v>
      </c>
      <c r="C23" s="4">
        <v>9900081520</v>
      </c>
      <c r="D23" s="16">
        <v>540</v>
      </c>
      <c r="E23" s="35">
        <v>40000</v>
      </c>
      <c r="F23" s="35">
        <v>20000</v>
      </c>
      <c r="G23" s="35">
        <f t="shared" si="0"/>
        <v>20000</v>
      </c>
    </row>
    <row r="24" spans="1:7" ht="27" customHeight="1" thickBot="1">
      <c r="A24" s="12" t="s">
        <v>118</v>
      </c>
      <c r="B24" s="22" t="s">
        <v>119</v>
      </c>
      <c r="C24" s="14"/>
      <c r="D24" s="13"/>
      <c r="E24" s="34">
        <f>E25</f>
        <v>0</v>
      </c>
      <c r="F24" s="34">
        <f>F25</f>
        <v>0</v>
      </c>
      <c r="G24" s="34">
        <f t="shared" si="0"/>
        <v>0</v>
      </c>
    </row>
    <row r="25" spans="1:7" ht="25.5" customHeight="1" thickBot="1">
      <c r="A25" s="15" t="s">
        <v>118</v>
      </c>
      <c r="B25" s="23" t="s">
        <v>119</v>
      </c>
      <c r="C25" s="4">
        <v>9900000003</v>
      </c>
      <c r="D25" s="16"/>
      <c r="E25" s="35">
        <f>E26</f>
        <v>0</v>
      </c>
      <c r="F25" s="35">
        <f>F26</f>
        <v>0</v>
      </c>
      <c r="G25" s="35">
        <f t="shared" ref="G25:G26" si="3">E25-F25</f>
        <v>0</v>
      </c>
    </row>
    <row r="26" spans="1:7" ht="32.25" customHeight="1" thickBot="1">
      <c r="A26" s="15" t="s">
        <v>112</v>
      </c>
      <c r="B26" s="23" t="s">
        <v>119</v>
      </c>
      <c r="C26" s="4">
        <v>9900000003</v>
      </c>
      <c r="D26" s="16">
        <v>244</v>
      </c>
      <c r="E26" s="35">
        <v>0</v>
      </c>
      <c r="F26" s="35">
        <v>0</v>
      </c>
      <c r="G26" s="35">
        <f t="shared" si="3"/>
        <v>0</v>
      </c>
    </row>
    <row r="27" spans="1:7" ht="15.75" thickBot="1">
      <c r="A27" s="12" t="s">
        <v>38</v>
      </c>
      <c r="B27" s="22" t="s">
        <v>70</v>
      </c>
      <c r="C27" s="13"/>
      <c r="D27" s="13"/>
      <c r="E27" s="34">
        <f>E28</f>
        <v>5000</v>
      </c>
      <c r="F27" s="34">
        <v>0</v>
      </c>
      <c r="G27" s="34">
        <f t="shared" si="0"/>
        <v>5000</v>
      </c>
    </row>
    <row r="28" spans="1:7" ht="28.5" customHeight="1" thickBot="1">
      <c r="A28" s="15" t="s">
        <v>39</v>
      </c>
      <c r="B28" s="23" t="s">
        <v>70</v>
      </c>
      <c r="C28" s="4">
        <v>9900081000</v>
      </c>
      <c r="D28" s="2"/>
      <c r="E28" s="35">
        <f>E29</f>
        <v>5000</v>
      </c>
      <c r="F28" s="35">
        <v>0</v>
      </c>
      <c r="G28" s="35">
        <f t="shared" si="0"/>
        <v>5000</v>
      </c>
    </row>
    <row r="29" spans="1:7" ht="15.75" thickBot="1">
      <c r="A29" s="15" t="s">
        <v>40</v>
      </c>
      <c r="B29" s="23" t="s">
        <v>70</v>
      </c>
      <c r="C29" s="4">
        <v>9900081000</v>
      </c>
      <c r="D29" s="16">
        <v>870</v>
      </c>
      <c r="E29" s="35">
        <v>5000</v>
      </c>
      <c r="F29" s="35"/>
      <c r="G29" s="35">
        <f t="shared" si="0"/>
        <v>5000</v>
      </c>
    </row>
    <row r="30" spans="1:7" ht="39" thickBot="1">
      <c r="A30" s="12" t="s">
        <v>41</v>
      </c>
      <c r="B30" s="22" t="s">
        <v>71</v>
      </c>
      <c r="C30" s="53"/>
      <c r="D30" s="53"/>
      <c r="E30" s="34">
        <f>E31+E33+E35</f>
        <v>25000</v>
      </c>
      <c r="F30" s="34">
        <f>F31+F33+F35</f>
        <v>24000</v>
      </c>
      <c r="G30" s="34">
        <f t="shared" si="0"/>
        <v>1000</v>
      </c>
    </row>
    <row r="31" spans="1:7" ht="28.5" customHeight="1" thickBot="1">
      <c r="A31" s="15" t="s">
        <v>42</v>
      </c>
      <c r="B31" s="23" t="s">
        <v>71</v>
      </c>
      <c r="C31" s="4">
        <v>9900081920</v>
      </c>
      <c r="D31" s="2"/>
      <c r="E31" s="35">
        <f>E32</f>
        <v>25000</v>
      </c>
      <c r="F31" s="35">
        <f>F32</f>
        <v>24000</v>
      </c>
      <c r="G31" s="35">
        <f t="shared" si="0"/>
        <v>1000</v>
      </c>
    </row>
    <row r="32" spans="1:7" ht="50.25" customHeight="1" thickBot="1">
      <c r="A32" s="15" t="s">
        <v>34</v>
      </c>
      <c r="B32" s="23" t="s">
        <v>71</v>
      </c>
      <c r="C32" s="4">
        <v>9900081920</v>
      </c>
      <c r="D32" s="16">
        <v>244</v>
      </c>
      <c r="E32" s="35">
        <v>25000</v>
      </c>
      <c r="F32" s="35">
        <v>24000</v>
      </c>
      <c r="G32" s="35">
        <f t="shared" si="0"/>
        <v>1000</v>
      </c>
    </row>
    <row r="33" spans="1:7" ht="50.25" customHeight="1" thickBot="1">
      <c r="A33" s="15" t="s">
        <v>126</v>
      </c>
      <c r="B33" s="23" t="s">
        <v>71</v>
      </c>
      <c r="C33" s="4">
        <v>9900081920</v>
      </c>
      <c r="D33" s="16">
        <v>300</v>
      </c>
      <c r="E33" s="35">
        <f>E34</f>
        <v>0</v>
      </c>
      <c r="F33" s="35">
        <f>F34</f>
        <v>0</v>
      </c>
      <c r="G33" s="35">
        <f t="shared" si="0"/>
        <v>0</v>
      </c>
    </row>
    <row r="34" spans="1:7" ht="24" customHeight="1" thickBot="1">
      <c r="A34" s="15" t="s">
        <v>127</v>
      </c>
      <c r="B34" s="23" t="s">
        <v>71</v>
      </c>
      <c r="C34" s="4">
        <v>9900081920</v>
      </c>
      <c r="D34" s="16">
        <v>360</v>
      </c>
      <c r="E34" s="35">
        <v>0</v>
      </c>
      <c r="F34" s="35">
        <v>0</v>
      </c>
      <c r="G34" s="35">
        <f t="shared" si="0"/>
        <v>0</v>
      </c>
    </row>
    <row r="35" spans="1:7" ht="30.75" customHeight="1" thickBot="1">
      <c r="A35" s="15" t="s">
        <v>106</v>
      </c>
      <c r="B35" s="23" t="s">
        <v>71</v>
      </c>
      <c r="C35" s="4">
        <v>9900081920</v>
      </c>
      <c r="D35" s="16">
        <v>800</v>
      </c>
      <c r="E35" s="35">
        <v>0</v>
      </c>
      <c r="F35" s="35">
        <v>0</v>
      </c>
      <c r="G35" s="35">
        <f t="shared" si="0"/>
        <v>0</v>
      </c>
    </row>
    <row r="36" spans="1:7" ht="20.25" customHeight="1" thickBot="1">
      <c r="A36" s="15" t="s">
        <v>37</v>
      </c>
      <c r="B36" s="23" t="s">
        <v>71</v>
      </c>
      <c r="C36" s="4">
        <v>9900081920</v>
      </c>
      <c r="D36" s="16">
        <v>853</v>
      </c>
      <c r="E36" s="35">
        <v>15000</v>
      </c>
      <c r="F36" s="35">
        <v>5000</v>
      </c>
      <c r="G36" s="35">
        <f t="shared" si="0"/>
        <v>10000</v>
      </c>
    </row>
    <row r="37" spans="1:7" ht="17.25" customHeight="1" thickBot="1">
      <c r="A37" s="1" t="s">
        <v>43</v>
      </c>
      <c r="B37" s="21" t="s">
        <v>72</v>
      </c>
      <c r="C37" s="3"/>
      <c r="D37" s="3"/>
      <c r="E37" s="33">
        <f>E38</f>
        <v>166424</v>
      </c>
      <c r="F37" s="33">
        <f>F38</f>
        <v>119494.92</v>
      </c>
      <c r="G37" s="33">
        <f t="shared" si="0"/>
        <v>46929.08</v>
      </c>
    </row>
    <row r="38" spans="1:7" ht="31.5" customHeight="1" thickBot="1">
      <c r="A38" s="15" t="s">
        <v>44</v>
      </c>
      <c r="B38" s="23" t="s">
        <v>73</v>
      </c>
      <c r="C38" s="16"/>
      <c r="D38" s="16"/>
      <c r="E38" s="35">
        <f>E39</f>
        <v>166424</v>
      </c>
      <c r="F38" s="35">
        <f>F39</f>
        <v>119494.92</v>
      </c>
      <c r="G38" s="35">
        <f t="shared" si="0"/>
        <v>46929.08</v>
      </c>
    </row>
    <row r="39" spans="1:7" ht="120" customHeight="1" thickBot="1">
      <c r="A39" s="15" t="s">
        <v>136</v>
      </c>
      <c r="B39" s="23" t="s">
        <v>73</v>
      </c>
      <c r="C39" s="4">
        <v>9900051180</v>
      </c>
      <c r="D39" s="16"/>
      <c r="E39" s="35">
        <f>E40+E41</f>
        <v>166424</v>
      </c>
      <c r="F39" s="35">
        <f>F40+F41</f>
        <v>119494.92</v>
      </c>
      <c r="G39" s="35">
        <f t="shared" si="0"/>
        <v>46929.08</v>
      </c>
    </row>
    <row r="40" spans="1:7" ht="33" customHeight="1" thickBot="1">
      <c r="A40" s="15" t="s">
        <v>31</v>
      </c>
      <c r="B40" s="23" t="s">
        <v>73</v>
      </c>
      <c r="C40" s="4">
        <v>9900051180</v>
      </c>
      <c r="D40" s="16">
        <v>120</v>
      </c>
      <c r="E40" s="35">
        <v>166424</v>
      </c>
      <c r="F40" s="35">
        <v>119494.92</v>
      </c>
      <c r="G40" s="35">
        <f t="shared" si="0"/>
        <v>46929.08</v>
      </c>
    </row>
    <row r="41" spans="1:7" ht="47.25" customHeight="1" thickBot="1">
      <c r="A41" s="15" t="s">
        <v>34</v>
      </c>
      <c r="B41" s="23" t="s">
        <v>73</v>
      </c>
      <c r="C41" s="4">
        <v>9900051180</v>
      </c>
      <c r="D41" s="16">
        <v>244</v>
      </c>
      <c r="E41" s="35">
        <v>0</v>
      </c>
      <c r="F41" s="35">
        <v>0</v>
      </c>
      <c r="G41" s="35">
        <f t="shared" si="0"/>
        <v>0</v>
      </c>
    </row>
    <row r="42" spans="1:7" ht="55.5" customHeight="1" thickBot="1">
      <c r="A42" s="1" t="s">
        <v>45</v>
      </c>
      <c r="B42" s="21" t="s">
        <v>74</v>
      </c>
      <c r="C42" s="2"/>
      <c r="D42" s="2"/>
      <c r="E42" s="33">
        <f>E43+E48</f>
        <v>22600</v>
      </c>
      <c r="F42" s="33">
        <f>F43+F48</f>
        <v>0</v>
      </c>
      <c r="G42" s="33">
        <f t="shared" si="0"/>
        <v>22600</v>
      </c>
    </row>
    <row r="43" spans="1:7" ht="98.25" customHeight="1" thickBot="1">
      <c r="A43" s="12" t="s">
        <v>46</v>
      </c>
      <c r="B43" s="22" t="s">
        <v>75</v>
      </c>
      <c r="C43" s="14"/>
      <c r="D43" s="13"/>
      <c r="E43" s="34">
        <f>E44+E46</f>
        <v>10000</v>
      </c>
      <c r="F43" s="34">
        <f>F44+F46</f>
        <v>0</v>
      </c>
      <c r="G43" s="34">
        <f t="shared" si="0"/>
        <v>10000</v>
      </c>
    </row>
    <row r="44" spans="1:7" ht="63.75" customHeight="1" thickBot="1">
      <c r="A44" s="15" t="s">
        <v>47</v>
      </c>
      <c r="B44" s="23" t="s">
        <v>75</v>
      </c>
      <c r="C44" s="4">
        <v>9900081218</v>
      </c>
      <c r="D44" s="16"/>
      <c r="E44" s="35">
        <f>E45</f>
        <v>10000</v>
      </c>
      <c r="F44" s="35">
        <f>F45+F47</f>
        <v>0</v>
      </c>
      <c r="G44" s="35">
        <f t="shared" si="0"/>
        <v>10000</v>
      </c>
    </row>
    <row r="45" spans="1:7" ht="40.5" customHeight="1" thickBot="1">
      <c r="A45" s="15" t="s">
        <v>34</v>
      </c>
      <c r="B45" s="23" t="s">
        <v>75</v>
      </c>
      <c r="C45" s="4">
        <v>9900081218</v>
      </c>
      <c r="D45" s="16">
        <v>244</v>
      </c>
      <c r="E45" s="35">
        <v>10000</v>
      </c>
      <c r="F45" s="35">
        <v>0</v>
      </c>
      <c r="G45" s="35">
        <f t="shared" si="0"/>
        <v>10000</v>
      </c>
    </row>
    <row r="46" spans="1:7" ht="65.25" customHeight="1" thickBot="1">
      <c r="A46" s="15" t="s">
        <v>48</v>
      </c>
      <c r="B46" s="23" t="s">
        <v>75</v>
      </c>
      <c r="C46" s="4">
        <v>9900081219</v>
      </c>
      <c r="D46" s="16"/>
      <c r="E46" s="35">
        <f>E47</f>
        <v>0</v>
      </c>
      <c r="F46" s="35">
        <f>F47</f>
        <v>0</v>
      </c>
      <c r="G46" s="35">
        <f t="shared" si="0"/>
        <v>0</v>
      </c>
    </row>
    <row r="47" spans="1:7" ht="40.5" customHeight="1" thickBot="1">
      <c r="A47" s="15" t="s">
        <v>34</v>
      </c>
      <c r="B47" s="23" t="s">
        <v>75</v>
      </c>
      <c r="C47" s="4">
        <v>9900081219</v>
      </c>
      <c r="D47" s="16">
        <v>244</v>
      </c>
      <c r="E47" s="35">
        <v>0</v>
      </c>
      <c r="F47" s="35">
        <v>0</v>
      </c>
      <c r="G47" s="35">
        <f t="shared" si="0"/>
        <v>0</v>
      </c>
    </row>
    <row r="48" spans="1:7" ht="27.75" customHeight="1" thickBot="1">
      <c r="A48" s="12" t="s">
        <v>49</v>
      </c>
      <c r="B48" s="22" t="s">
        <v>76</v>
      </c>
      <c r="C48" s="14"/>
      <c r="D48" s="13"/>
      <c r="E48" s="34">
        <f>E51+E49</f>
        <v>12600</v>
      </c>
      <c r="F48" s="34">
        <f>F51+F49</f>
        <v>0</v>
      </c>
      <c r="G48" s="34">
        <f t="shared" si="0"/>
        <v>12600</v>
      </c>
    </row>
    <row r="49" spans="1:7" ht="35.25" customHeight="1" thickBot="1">
      <c r="A49" s="15" t="s">
        <v>121</v>
      </c>
      <c r="B49" s="23" t="s">
        <v>76</v>
      </c>
      <c r="C49" s="4">
        <v>9900081218</v>
      </c>
      <c r="D49" s="16"/>
      <c r="E49" s="35">
        <f>E50</f>
        <v>0</v>
      </c>
      <c r="F49" s="35">
        <v>0</v>
      </c>
      <c r="G49" s="35">
        <f t="shared" ref="G49:G50" si="4">E49-F49</f>
        <v>0</v>
      </c>
    </row>
    <row r="50" spans="1:7" ht="48" customHeight="1" thickBot="1">
      <c r="A50" s="15" t="s">
        <v>112</v>
      </c>
      <c r="B50" s="23" t="s">
        <v>76</v>
      </c>
      <c r="C50" s="4">
        <v>9900081218</v>
      </c>
      <c r="D50" s="16">
        <v>244</v>
      </c>
      <c r="E50" s="35">
        <v>0</v>
      </c>
      <c r="F50" s="35">
        <v>0</v>
      </c>
      <c r="G50" s="35">
        <f t="shared" si="4"/>
        <v>0</v>
      </c>
    </row>
    <row r="51" spans="1:7" ht="38.25" customHeight="1" thickBot="1">
      <c r="A51" s="15" t="s">
        <v>122</v>
      </c>
      <c r="B51" s="23" t="s">
        <v>76</v>
      </c>
      <c r="C51" s="4">
        <v>9900081795</v>
      </c>
      <c r="D51" s="16"/>
      <c r="E51" s="35">
        <f>E52</f>
        <v>12600</v>
      </c>
      <c r="F51" s="35">
        <f>F52</f>
        <v>0</v>
      </c>
      <c r="G51" s="35">
        <f t="shared" si="0"/>
        <v>12600</v>
      </c>
    </row>
    <row r="52" spans="1:7" ht="39" customHeight="1" thickBot="1">
      <c r="A52" s="15" t="s">
        <v>112</v>
      </c>
      <c r="B52" s="23" t="s">
        <v>76</v>
      </c>
      <c r="C52" s="4">
        <v>9900081795</v>
      </c>
      <c r="D52" s="16">
        <v>244</v>
      </c>
      <c r="E52" s="35">
        <v>12600</v>
      </c>
      <c r="F52" s="35">
        <v>0</v>
      </c>
      <c r="G52" s="35">
        <f t="shared" si="0"/>
        <v>12600</v>
      </c>
    </row>
    <row r="53" spans="1:7" ht="26.25" thickBot="1">
      <c r="A53" s="1" t="s">
        <v>50</v>
      </c>
      <c r="B53" s="21" t="s">
        <v>77</v>
      </c>
      <c r="C53" s="16"/>
      <c r="D53" s="16"/>
      <c r="E53" s="33">
        <f t="shared" ref="E53:F55" si="5">E54</f>
        <v>0</v>
      </c>
      <c r="F53" s="33">
        <f t="shared" si="5"/>
        <v>0</v>
      </c>
      <c r="G53" s="33">
        <f t="shared" si="0"/>
        <v>0</v>
      </c>
    </row>
    <row r="54" spans="1:7" ht="26.25" thickBot="1">
      <c r="A54" s="39" t="s">
        <v>51</v>
      </c>
      <c r="B54" s="40" t="s">
        <v>78</v>
      </c>
      <c r="C54" s="41"/>
      <c r="D54" s="41"/>
      <c r="E54" s="81">
        <f t="shared" si="5"/>
        <v>0</v>
      </c>
      <c r="F54" s="42">
        <f t="shared" si="5"/>
        <v>0</v>
      </c>
      <c r="G54" s="81">
        <f t="shared" si="0"/>
        <v>0</v>
      </c>
    </row>
    <row r="55" spans="1:7" ht="72.75" customHeight="1" thickBot="1">
      <c r="A55" s="47" t="s">
        <v>83</v>
      </c>
      <c r="B55" s="46" t="s">
        <v>78</v>
      </c>
      <c r="C55" s="83">
        <v>9900049790</v>
      </c>
      <c r="D55" s="47"/>
      <c r="E55" s="84">
        <f t="shared" si="5"/>
        <v>0</v>
      </c>
      <c r="F55" s="84">
        <f t="shared" si="5"/>
        <v>0</v>
      </c>
      <c r="G55" s="84">
        <f>G56</f>
        <v>0</v>
      </c>
    </row>
    <row r="56" spans="1:7" ht="48.75" customHeight="1" thickBot="1">
      <c r="A56" s="15" t="s">
        <v>34</v>
      </c>
      <c r="B56" s="79" t="s">
        <v>78</v>
      </c>
      <c r="C56" s="80">
        <v>9900049790</v>
      </c>
      <c r="D56" s="15">
        <v>244</v>
      </c>
      <c r="E56" s="82">
        <v>0</v>
      </c>
      <c r="F56" s="82">
        <v>0</v>
      </c>
      <c r="G56" s="82">
        <f t="shared" si="0"/>
        <v>0</v>
      </c>
    </row>
    <row r="57" spans="1:7" ht="39" thickBot="1">
      <c r="A57" s="43" t="s">
        <v>52</v>
      </c>
      <c r="B57" s="44" t="s">
        <v>79</v>
      </c>
      <c r="C57" s="45"/>
      <c r="D57" s="45"/>
      <c r="E57" s="78">
        <f>E62+E65+E58</f>
        <v>3115110</v>
      </c>
      <c r="F57" s="78">
        <f>F62+F65+F58</f>
        <v>2354452.5700000003</v>
      </c>
      <c r="G57" s="78">
        <f t="shared" si="0"/>
        <v>760657.4299999997</v>
      </c>
    </row>
    <row r="58" spans="1:7" ht="22.5" customHeight="1" thickBot="1">
      <c r="A58" s="77" t="s">
        <v>146</v>
      </c>
      <c r="B58" s="74" t="s">
        <v>144</v>
      </c>
      <c r="C58" s="3"/>
      <c r="D58" s="3"/>
      <c r="E58" s="33">
        <f>E59</f>
        <v>1235000</v>
      </c>
      <c r="F58" s="33">
        <f t="shared" ref="F58:G59" si="6">F59</f>
        <v>1227073.8899999999</v>
      </c>
      <c r="G58" s="33">
        <f t="shared" si="6"/>
        <v>0</v>
      </c>
    </row>
    <row r="59" spans="1:7" ht="60.75" customHeight="1" thickBot="1">
      <c r="A59" s="76" t="s">
        <v>145</v>
      </c>
      <c r="B59" s="46" t="s">
        <v>144</v>
      </c>
      <c r="C59" s="16">
        <v>9900096021</v>
      </c>
      <c r="D59" s="3"/>
      <c r="E59" s="33">
        <f>E60+E61</f>
        <v>1235000</v>
      </c>
      <c r="F59" s="33">
        <f>F60+F61</f>
        <v>1227073.8899999999</v>
      </c>
      <c r="G59" s="33">
        <f t="shared" si="6"/>
        <v>0</v>
      </c>
    </row>
    <row r="60" spans="1:7" ht="101.25" customHeight="1" thickBot="1">
      <c r="A60" s="75" t="s">
        <v>143</v>
      </c>
      <c r="B60" s="46" t="s">
        <v>144</v>
      </c>
      <c r="C60" s="16">
        <v>9900096021</v>
      </c>
      <c r="D60" s="16">
        <v>412</v>
      </c>
      <c r="E60" s="35">
        <v>1200000</v>
      </c>
      <c r="F60" s="35">
        <v>1200000</v>
      </c>
      <c r="G60" s="35">
        <f t="shared" si="0"/>
        <v>0</v>
      </c>
    </row>
    <row r="61" spans="1:7" ht="52.5" customHeight="1" thickBot="1">
      <c r="A61" s="15" t="s">
        <v>34</v>
      </c>
      <c r="B61" s="46" t="s">
        <v>144</v>
      </c>
      <c r="C61" s="16">
        <v>9900096021</v>
      </c>
      <c r="D61" s="16">
        <v>244</v>
      </c>
      <c r="E61" s="35">
        <v>35000</v>
      </c>
      <c r="F61" s="35">
        <v>27073.89</v>
      </c>
      <c r="G61" s="35">
        <f t="shared" si="0"/>
        <v>7926.1100000000006</v>
      </c>
    </row>
    <row r="62" spans="1:7" ht="26.25" thickBot="1">
      <c r="A62" s="54" t="s">
        <v>101</v>
      </c>
      <c r="B62" s="55" t="s">
        <v>102</v>
      </c>
      <c r="C62" s="13"/>
      <c r="D62" s="13"/>
      <c r="E62" s="34">
        <f>E63</f>
        <v>1220</v>
      </c>
      <c r="F62" s="34">
        <f>F63</f>
        <v>706.08</v>
      </c>
      <c r="G62" s="34">
        <f t="shared" si="0"/>
        <v>513.91999999999996</v>
      </c>
    </row>
    <row r="63" spans="1:7" ht="45.75" customHeight="1" thickBot="1">
      <c r="A63" s="85" t="s">
        <v>147</v>
      </c>
      <c r="B63" s="46" t="s">
        <v>102</v>
      </c>
      <c r="C63" s="16">
        <v>520081660</v>
      </c>
      <c r="D63" s="16"/>
      <c r="E63" s="35">
        <f>E64</f>
        <v>1220</v>
      </c>
      <c r="F63" s="35">
        <f>F64</f>
        <v>706.08</v>
      </c>
      <c r="G63" s="35">
        <f t="shared" si="0"/>
        <v>513.91999999999996</v>
      </c>
    </row>
    <row r="64" spans="1:7" ht="54.75" customHeight="1" thickBot="1">
      <c r="A64" s="47" t="s">
        <v>34</v>
      </c>
      <c r="B64" s="46" t="s">
        <v>102</v>
      </c>
      <c r="C64" s="16">
        <v>520081660</v>
      </c>
      <c r="D64" s="16">
        <v>244</v>
      </c>
      <c r="E64" s="35">
        <v>1220</v>
      </c>
      <c r="F64" s="35">
        <v>706.08</v>
      </c>
      <c r="G64" s="35">
        <f t="shared" si="0"/>
        <v>513.91999999999996</v>
      </c>
    </row>
    <row r="65" spans="1:7" ht="15.75" thickBot="1">
      <c r="A65" s="12" t="s">
        <v>53</v>
      </c>
      <c r="B65" s="22" t="s">
        <v>80</v>
      </c>
      <c r="C65" s="53"/>
      <c r="D65" s="17"/>
      <c r="E65" s="34">
        <f>E68+E72+E74+E76+E66</f>
        <v>1878890</v>
      </c>
      <c r="F65" s="34">
        <f>F68+F72+F74+F76+F66</f>
        <v>1126672.6000000001</v>
      </c>
      <c r="G65" s="34">
        <f t="shared" si="0"/>
        <v>752217.39999999991</v>
      </c>
    </row>
    <row r="66" spans="1:7" ht="128.25" thickBot="1">
      <c r="A66" s="62" t="s">
        <v>132</v>
      </c>
      <c r="B66" s="23" t="s">
        <v>80</v>
      </c>
      <c r="C66" s="4">
        <v>9900070240</v>
      </c>
      <c r="D66" s="2"/>
      <c r="E66" s="35">
        <f>E67</f>
        <v>875000</v>
      </c>
      <c r="F66" s="35">
        <f>F67</f>
        <v>567274.25</v>
      </c>
      <c r="G66" s="35">
        <f t="shared" si="0"/>
        <v>307725.75</v>
      </c>
    </row>
    <row r="67" spans="1:7" ht="39" thickBot="1">
      <c r="A67" s="15" t="s">
        <v>34</v>
      </c>
      <c r="B67" s="23" t="s">
        <v>80</v>
      </c>
      <c r="C67" s="4">
        <v>9900070240</v>
      </c>
      <c r="D67" s="16">
        <v>244</v>
      </c>
      <c r="E67" s="35">
        <v>875000</v>
      </c>
      <c r="F67" s="35">
        <v>567274.25</v>
      </c>
      <c r="G67" s="35">
        <f t="shared" si="0"/>
        <v>307725.75</v>
      </c>
    </row>
    <row r="68" spans="1:7" ht="15.75" thickBot="1">
      <c r="A68" s="15" t="s">
        <v>54</v>
      </c>
      <c r="B68" s="23" t="s">
        <v>80</v>
      </c>
      <c r="C68" s="4">
        <v>9900076100</v>
      </c>
      <c r="D68" s="2"/>
      <c r="E68" s="35">
        <f>E69+E70+E71</f>
        <v>477310</v>
      </c>
      <c r="F68" s="35">
        <f>F69+F70+F71</f>
        <v>244658.86</v>
      </c>
      <c r="G68" s="35">
        <f t="shared" si="0"/>
        <v>232651.14</v>
      </c>
    </row>
    <row r="69" spans="1:7" ht="38.25" customHeight="1" thickBot="1">
      <c r="A69" s="15" t="s">
        <v>34</v>
      </c>
      <c r="B69" s="23" t="s">
        <v>80</v>
      </c>
      <c r="C69" s="4">
        <v>9900076100</v>
      </c>
      <c r="D69" s="16">
        <v>244</v>
      </c>
      <c r="E69" s="35">
        <v>127000</v>
      </c>
      <c r="F69" s="35">
        <v>62652</v>
      </c>
      <c r="G69" s="35">
        <f t="shared" si="0"/>
        <v>64348</v>
      </c>
    </row>
    <row r="70" spans="1:7" ht="46.5" customHeight="1" thickBot="1">
      <c r="A70" s="15" t="s">
        <v>34</v>
      </c>
      <c r="B70" s="23" t="s">
        <v>80</v>
      </c>
      <c r="C70" s="4">
        <v>9900076100</v>
      </c>
      <c r="D70" s="16">
        <v>247</v>
      </c>
      <c r="E70" s="35">
        <v>350310</v>
      </c>
      <c r="F70" s="35">
        <v>182006.86</v>
      </c>
      <c r="G70" s="35">
        <f t="shared" ref="G70:G71" si="7">E70-F70</f>
        <v>168303.14</v>
      </c>
    </row>
    <row r="71" spans="1:7" ht="21.75" customHeight="1" thickBot="1">
      <c r="A71" s="15" t="s">
        <v>37</v>
      </c>
      <c r="B71" s="23" t="s">
        <v>80</v>
      </c>
      <c r="C71" s="4">
        <v>9900076100</v>
      </c>
      <c r="D71" s="16">
        <v>853</v>
      </c>
      <c r="E71" s="35">
        <v>0</v>
      </c>
      <c r="F71" s="35">
        <v>0</v>
      </c>
      <c r="G71" s="35">
        <f t="shared" si="7"/>
        <v>0</v>
      </c>
    </row>
    <row r="72" spans="1:7" ht="38.25" customHeight="1" thickBot="1">
      <c r="A72" s="15" t="s">
        <v>103</v>
      </c>
      <c r="B72" s="23" t="s">
        <v>80</v>
      </c>
      <c r="C72" s="4">
        <v>9900076400</v>
      </c>
      <c r="D72" s="16"/>
      <c r="E72" s="35">
        <f>E73</f>
        <v>3804.44</v>
      </c>
      <c r="F72" s="35">
        <f>F73</f>
        <v>0</v>
      </c>
      <c r="G72" s="35">
        <f t="shared" si="0"/>
        <v>3804.44</v>
      </c>
    </row>
    <row r="73" spans="1:7" ht="38.25" customHeight="1" thickBot="1">
      <c r="A73" s="15" t="s">
        <v>34</v>
      </c>
      <c r="B73" s="23" t="s">
        <v>80</v>
      </c>
      <c r="C73" s="4">
        <v>9900076400</v>
      </c>
      <c r="D73" s="16">
        <v>244</v>
      </c>
      <c r="E73" s="35">
        <v>3804.44</v>
      </c>
      <c r="F73" s="35">
        <v>0</v>
      </c>
      <c r="G73" s="35">
        <f t="shared" si="0"/>
        <v>3804.44</v>
      </c>
    </row>
    <row r="74" spans="1:7" ht="52.5" customHeight="1" thickBot="1">
      <c r="A74" s="15" t="s">
        <v>55</v>
      </c>
      <c r="B74" s="23" t="s">
        <v>80</v>
      </c>
      <c r="C74" s="4">
        <v>9900076500</v>
      </c>
      <c r="D74" s="2"/>
      <c r="E74" s="35">
        <f>E75</f>
        <v>188000</v>
      </c>
      <c r="F74" s="35">
        <f>F75</f>
        <v>97700</v>
      </c>
      <c r="G74" s="35">
        <f t="shared" si="0"/>
        <v>90300</v>
      </c>
    </row>
    <row r="75" spans="1:7" ht="48" customHeight="1" thickBot="1">
      <c r="A75" s="15" t="s">
        <v>34</v>
      </c>
      <c r="B75" s="23" t="s">
        <v>80</v>
      </c>
      <c r="C75" s="4">
        <v>9900076500</v>
      </c>
      <c r="D75" s="16" t="s">
        <v>56</v>
      </c>
      <c r="E75" s="35">
        <v>188000</v>
      </c>
      <c r="F75" s="35">
        <v>97700</v>
      </c>
      <c r="G75" s="35">
        <f t="shared" si="0"/>
        <v>90300</v>
      </c>
    </row>
    <row r="76" spans="1:7" ht="26.25" customHeight="1" thickBot="1">
      <c r="A76" s="15" t="s">
        <v>129</v>
      </c>
      <c r="B76" s="23" t="s">
        <v>80</v>
      </c>
      <c r="C76" s="4" t="s">
        <v>128</v>
      </c>
      <c r="D76" s="16"/>
      <c r="E76" s="35">
        <f>E77</f>
        <v>334775.56</v>
      </c>
      <c r="F76" s="35">
        <f>F77</f>
        <v>217039.49</v>
      </c>
      <c r="G76" s="35">
        <f t="shared" ref="G76:G77" si="8">E76-F76</f>
        <v>117736.07</v>
      </c>
    </row>
    <row r="77" spans="1:7" ht="42" customHeight="1" thickBot="1">
      <c r="A77" s="15" t="s">
        <v>34</v>
      </c>
      <c r="B77" s="23" t="s">
        <v>80</v>
      </c>
      <c r="C77" s="4" t="s">
        <v>128</v>
      </c>
      <c r="D77" s="16">
        <v>244</v>
      </c>
      <c r="E77" s="35">
        <v>334775.56</v>
      </c>
      <c r="F77" s="35">
        <v>217039.49</v>
      </c>
      <c r="G77" s="35">
        <f t="shared" si="8"/>
        <v>117736.07</v>
      </c>
    </row>
    <row r="78" spans="1:7" ht="19.5" customHeight="1" thickBot="1">
      <c r="A78" s="1" t="s">
        <v>58</v>
      </c>
      <c r="B78" s="21" t="s">
        <v>81</v>
      </c>
      <c r="C78" s="3"/>
      <c r="D78" s="3"/>
      <c r="E78" s="33">
        <f>E81+E79</f>
        <v>0</v>
      </c>
      <c r="F78" s="33">
        <f>F81+F79</f>
        <v>0</v>
      </c>
      <c r="G78" s="33">
        <f t="shared" si="0"/>
        <v>0</v>
      </c>
    </row>
    <row r="79" spans="1:7" ht="24" customHeight="1" thickBot="1">
      <c r="A79" s="15" t="s">
        <v>113</v>
      </c>
      <c r="B79" s="23" t="s">
        <v>82</v>
      </c>
      <c r="C79" s="4">
        <v>1101470450</v>
      </c>
      <c r="D79" s="16"/>
      <c r="E79" s="35">
        <f>E80</f>
        <v>0</v>
      </c>
      <c r="F79" s="35">
        <f>F80</f>
        <v>0</v>
      </c>
      <c r="G79" s="35">
        <f t="shared" ref="G79:G80" si="9">E79-F79</f>
        <v>0</v>
      </c>
    </row>
    <row r="80" spans="1:7" ht="34.5" customHeight="1" thickBot="1">
      <c r="A80" s="15" t="s">
        <v>112</v>
      </c>
      <c r="B80" s="23" t="s">
        <v>82</v>
      </c>
      <c r="C80" s="4">
        <v>1101470450</v>
      </c>
      <c r="D80" s="16">
        <v>244</v>
      </c>
      <c r="E80" s="35">
        <v>0</v>
      </c>
      <c r="F80" s="35">
        <v>0</v>
      </c>
      <c r="G80" s="35">
        <f t="shared" si="9"/>
        <v>0</v>
      </c>
    </row>
    <row r="81" spans="1:7" ht="161.25" customHeight="1" thickBot="1">
      <c r="A81" s="15" t="s">
        <v>59</v>
      </c>
      <c r="B81" s="23" t="s">
        <v>82</v>
      </c>
      <c r="C81" s="4">
        <v>9900081440</v>
      </c>
      <c r="D81" s="16"/>
      <c r="E81" s="35">
        <f>E83+E82</f>
        <v>0</v>
      </c>
      <c r="F81" s="35">
        <f>F83+F82</f>
        <v>0</v>
      </c>
      <c r="G81" s="35">
        <f t="shared" si="0"/>
        <v>0</v>
      </c>
    </row>
    <row r="82" spans="1:7" ht="26.25" customHeight="1" thickBot="1">
      <c r="A82" s="15" t="s">
        <v>114</v>
      </c>
      <c r="B82" s="23" t="s">
        <v>82</v>
      </c>
      <c r="C82" s="4">
        <v>9900081440</v>
      </c>
      <c r="D82" s="16">
        <v>244</v>
      </c>
      <c r="E82" s="35">
        <v>0</v>
      </c>
      <c r="F82" s="35">
        <v>0</v>
      </c>
      <c r="G82" s="35">
        <f t="shared" ref="G82" si="10">E82-F82</f>
        <v>0</v>
      </c>
    </row>
    <row r="83" spans="1:7" ht="27.75" customHeight="1" thickBot="1">
      <c r="A83" s="15" t="s">
        <v>57</v>
      </c>
      <c r="B83" s="23" t="s">
        <v>82</v>
      </c>
      <c r="C83" s="4">
        <v>9900081440</v>
      </c>
      <c r="D83" s="16">
        <v>540</v>
      </c>
      <c r="E83" s="35">
        <v>0</v>
      </c>
      <c r="F83" s="35">
        <v>0</v>
      </c>
      <c r="G83" s="35">
        <f t="shared" si="0"/>
        <v>0</v>
      </c>
    </row>
    <row r="84" spans="1:7" ht="18" customHeight="1" thickBot="1">
      <c r="A84" s="1" t="s">
        <v>60</v>
      </c>
      <c r="B84" s="21">
        <v>1000</v>
      </c>
      <c r="C84" s="2"/>
      <c r="D84" s="2"/>
      <c r="E84" s="33">
        <f t="shared" ref="E84:F86" si="11">E85</f>
        <v>576100</v>
      </c>
      <c r="F84" s="33">
        <f t="shared" si="11"/>
        <v>457587</v>
      </c>
      <c r="G84" s="33">
        <f t="shared" si="0"/>
        <v>118513</v>
      </c>
    </row>
    <row r="85" spans="1:7" ht="26.25" thickBot="1">
      <c r="A85" s="15" t="s">
        <v>61</v>
      </c>
      <c r="B85" s="23">
        <v>1001</v>
      </c>
      <c r="C85" s="2"/>
      <c r="D85" s="3"/>
      <c r="E85" s="35">
        <f t="shared" si="11"/>
        <v>576100</v>
      </c>
      <c r="F85" s="35">
        <f t="shared" si="11"/>
        <v>457587</v>
      </c>
      <c r="G85" s="35">
        <f t="shared" si="0"/>
        <v>118513</v>
      </c>
    </row>
    <row r="86" spans="1:7" ht="77.25" thickBot="1">
      <c r="A86" s="15" t="s">
        <v>62</v>
      </c>
      <c r="B86" s="23">
        <v>1001</v>
      </c>
      <c r="C86" s="4">
        <v>9900081490</v>
      </c>
      <c r="D86" s="2"/>
      <c r="E86" s="35">
        <f t="shared" si="11"/>
        <v>576100</v>
      </c>
      <c r="F86" s="35">
        <f t="shared" si="11"/>
        <v>457587</v>
      </c>
      <c r="G86" s="35">
        <f t="shared" si="0"/>
        <v>118513</v>
      </c>
    </row>
    <row r="87" spans="1:7" ht="51.75" thickBot="1">
      <c r="A87" s="15" t="s">
        <v>63</v>
      </c>
      <c r="B87" s="23">
        <v>1001</v>
      </c>
      <c r="C87" s="4">
        <v>9900081490</v>
      </c>
      <c r="D87" s="16">
        <v>312</v>
      </c>
      <c r="E87" s="35">
        <v>576100</v>
      </c>
      <c r="F87" s="35">
        <v>457587</v>
      </c>
      <c r="G87" s="35">
        <f t="shared" si="0"/>
        <v>118513</v>
      </c>
    </row>
    <row r="88" spans="1:7" ht="15.75" thickBot="1">
      <c r="A88" s="1" t="s">
        <v>64</v>
      </c>
      <c r="B88" s="21">
        <v>1102</v>
      </c>
      <c r="C88" s="16"/>
      <c r="D88" s="16"/>
      <c r="E88" s="33">
        <f>E89</f>
        <v>0</v>
      </c>
      <c r="F88" s="33">
        <f>F89</f>
        <v>0</v>
      </c>
      <c r="G88" s="33">
        <f t="shared" si="0"/>
        <v>0</v>
      </c>
    </row>
    <row r="89" spans="1:7" ht="157.5" customHeight="1" thickBot="1">
      <c r="A89" s="15" t="s">
        <v>59</v>
      </c>
      <c r="B89" s="23">
        <v>1102</v>
      </c>
      <c r="C89" s="4">
        <v>9900081430</v>
      </c>
      <c r="D89" s="16"/>
      <c r="E89" s="35">
        <f>E90</f>
        <v>0</v>
      </c>
      <c r="F89" s="35">
        <f>F90</f>
        <v>0</v>
      </c>
      <c r="G89" s="35">
        <f t="shared" si="0"/>
        <v>0</v>
      </c>
    </row>
    <row r="90" spans="1:7" ht="27.75" customHeight="1" thickBot="1">
      <c r="A90" s="15" t="s">
        <v>57</v>
      </c>
      <c r="B90" s="23">
        <v>1102</v>
      </c>
      <c r="C90" s="4">
        <v>9900081430</v>
      </c>
      <c r="D90" s="16" t="s">
        <v>65</v>
      </c>
      <c r="E90" s="35">
        <v>0</v>
      </c>
      <c r="F90" s="35">
        <v>0</v>
      </c>
      <c r="G90" s="35">
        <f t="shared" si="0"/>
        <v>0</v>
      </c>
    </row>
    <row r="91" spans="1:7" ht="40.5" customHeight="1" thickBot="1">
      <c r="A91" s="1" t="s">
        <v>66</v>
      </c>
      <c r="B91" s="21"/>
      <c r="C91" s="3"/>
      <c r="D91" s="3"/>
      <c r="E91" s="33">
        <v>-855500</v>
      </c>
      <c r="F91" s="33">
        <v>-685374.71</v>
      </c>
      <c r="G91" s="33"/>
    </row>
  </sheetData>
  <mergeCells count="3">
    <mergeCell ref="A2:G2"/>
    <mergeCell ref="A3:G3"/>
    <mergeCell ref="C1:G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P8" sqref="P8"/>
    </sheetView>
  </sheetViews>
  <sheetFormatPr defaultRowHeight="15"/>
  <cols>
    <col min="2" max="2" width="9.140625" customWidth="1"/>
    <col min="3" max="3" width="18.42578125" customWidth="1"/>
    <col min="4" max="4" width="13.5703125" customWidth="1"/>
    <col min="5" max="5" width="12.28515625" customWidth="1"/>
    <col min="6" max="6" width="23.5703125" customWidth="1"/>
    <col min="7" max="8" width="9.140625" hidden="1" customWidth="1"/>
  </cols>
  <sheetData>
    <row r="1" spans="1:8" ht="147" customHeight="1" thickBot="1">
      <c r="A1" s="24"/>
      <c r="F1" s="37" t="s">
        <v>151</v>
      </c>
      <c r="G1" s="27"/>
    </row>
    <row r="2" spans="1:8" ht="18.75">
      <c r="A2" s="36" t="s">
        <v>84</v>
      </c>
    </row>
    <row r="3" spans="1:8" ht="18.75" customHeight="1">
      <c r="A3" s="87" t="s">
        <v>98</v>
      </c>
      <c r="B3" s="87"/>
      <c r="C3" s="87"/>
      <c r="D3" s="87"/>
      <c r="E3" s="87"/>
      <c r="F3" s="87"/>
      <c r="G3" s="18"/>
      <c r="H3" s="18"/>
    </row>
    <row r="4" spans="1:8" ht="18.75" customHeight="1">
      <c r="A4" s="88" t="s">
        <v>99</v>
      </c>
      <c r="B4" s="88"/>
      <c r="C4" s="88"/>
      <c r="D4" s="88"/>
      <c r="E4" s="88"/>
      <c r="F4" s="88"/>
      <c r="G4" s="18"/>
      <c r="H4" s="18"/>
    </row>
    <row r="5" spans="1:8" ht="18.75" customHeight="1">
      <c r="A5" s="93" t="s">
        <v>85</v>
      </c>
      <c r="B5" s="93"/>
      <c r="C5" s="93"/>
      <c r="D5" s="93"/>
      <c r="E5" s="93"/>
      <c r="F5" s="93"/>
      <c r="G5" s="26"/>
      <c r="H5" s="26"/>
    </row>
    <row r="6" spans="1:8" ht="18.75" customHeight="1">
      <c r="A6" s="95" t="s">
        <v>150</v>
      </c>
      <c r="B6" s="95"/>
      <c r="C6" s="95"/>
      <c r="D6" s="95"/>
      <c r="E6" s="95"/>
      <c r="F6" s="95"/>
      <c r="G6" s="95"/>
      <c r="H6" s="95"/>
    </row>
    <row r="7" spans="1:8" ht="39">
      <c r="A7" s="96" t="s">
        <v>1</v>
      </c>
      <c r="B7" s="96"/>
      <c r="C7" s="28" t="s">
        <v>86</v>
      </c>
      <c r="D7" s="28" t="s">
        <v>3</v>
      </c>
      <c r="E7" s="28" t="s">
        <v>4</v>
      </c>
      <c r="F7" s="28" t="s">
        <v>5</v>
      </c>
    </row>
    <row r="8" spans="1:8" ht="51" customHeight="1">
      <c r="A8" s="94" t="s">
        <v>87</v>
      </c>
      <c r="B8" s="94"/>
      <c r="C8" s="9"/>
      <c r="D8" s="38">
        <v>855500</v>
      </c>
      <c r="E8" s="38">
        <v>685374.71</v>
      </c>
      <c r="F8" s="38">
        <v>170125.29</v>
      </c>
    </row>
    <row r="9" spans="1:8" ht="27" customHeight="1">
      <c r="A9" s="94" t="s">
        <v>88</v>
      </c>
      <c r="B9" s="94"/>
      <c r="C9" s="8" t="s">
        <v>89</v>
      </c>
      <c r="D9" s="38">
        <v>855500</v>
      </c>
      <c r="E9" s="38">
        <v>685374.71</v>
      </c>
      <c r="F9" s="38">
        <v>170125.29</v>
      </c>
    </row>
    <row r="10" spans="1:8" ht="33.75" customHeight="1">
      <c r="A10" s="94" t="s">
        <v>90</v>
      </c>
      <c r="B10" s="94"/>
      <c r="C10" s="8" t="s">
        <v>91</v>
      </c>
      <c r="D10" s="38">
        <v>-8133524</v>
      </c>
      <c r="E10" s="38">
        <v>-5440604.3499999996</v>
      </c>
      <c r="F10" s="38"/>
    </row>
    <row r="11" spans="1:8" ht="52.5" customHeight="1">
      <c r="A11" s="94" t="s">
        <v>92</v>
      </c>
      <c r="B11" s="94"/>
      <c r="C11" s="8" t="s">
        <v>93</v>
      </c>
      <c r="D11" s="38">
        <v>-8133524</v>
      </c>
      <c r="E11" s="38">
        <v>-5440604.3499999996</v>
      </c>
      <c r="F11" s="38"/>
    </row>
    <row r="12" spans="1:8" ht="36.75" customHeight="1">
      <c r="A12" s="94" t="s">
        <v>94</v>
      </c>
      <c r="B12" s="94"/>
      <c r="C12" s="8" t="s">
        <v>95</v>
      </c>
      <c r="D12" s="38">
        <v>8989024</v>
      </c>
      <c r="E12" s="38">
        <v>6125979.0599999996</v>
      </c>
      <c r="F12" s="38"/>
    </row>
    <row r="13" spans="1:8" ht="51" customHeight="1">
      <c r="A13" s="94" t="s">
        <v>96</v>
      </c>
      <c r="B13" s="94"/>
      <c r="C13" s="8" t="s">
        <v>97</v>
      </c>
      <c r="D13" s="38">
        <v>8989024</v>
      </c>
      <c r="E13" s="38">
        <v>6125979.0599999996</v>
      </c>
      <c r="F13" s="38"/>
    </row>
    <row r="14" spans="1:8">
      <c r="A14" s="25"/>
      <c r="B14" s="25"/>
      <c r="C14" s="25"/>
      <c r="D14" s="25"/>
      <c r="E14" s="25"/>
      <c r="F14" s="25"/>
    </row>
  </sheetData>
  <mergeCells count="11">
    <mergeCell ref="A13:B13"/>
    <mergeCell ref="A6:H6"/>
    <mergeCell ref="A7:B7"/>
    <mergeCell ref="A8:B8"/>
    <mergeCell ref="A9:B9"/>
    <mergeCell ref="A10:B10"/>
    <mergeCell ref="A5:F5"/>
    <mergeCell ref="A3:F3"/>
    <mergeCell ref="A4:F4"/>
    <mergeCell ref="A11:B11"/>
    <mergeCell ref="A12:B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2024-11-01T03:11:35Z</dcterms:modified>
</cp:coreProperties>
</file>